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综合素质测评" sheetId="4" r:id="rId1"/>
  </sheets>
  <calcPr calcId="144525"/>
</workbook>
</file>

<file path=xl/sharedStrings.xml><?xml version="1.0" encoding="utf-8"?>
<sst xmlns="http://schemas.openxmlformats.org/spreadsheetml/2006/main" count="79" uniqueCount="76">
  <si>
    <t>学前与初等教育学院2022—2023学年2020级小学教育专业 综合素质测评成绩</t>
  </si>
  <si>
    <t>序号</t>
  </si>
  <si>
    <t>学号</t>
  </si>
  <si>
    <t>姓名</t>
  </si>
  <si>
    <t>智育测评成绩</t>
  </si>
  <si>
    <t>排名</t>
  </si>
  <si>
    <t>德育测评成绩</t>
  </si>
  <si>
    <t>文体测评成绩</t>
  </si>
  <si>
    <t>综合素质测评成绩</t>
  </si>
  <si>
    <t>徐子莹</t>
  </si>
  <si>
    <t>唐雪玲</t>
  </si>
  <si>
    <t>王心言</t>
  </si>
  <si>
    <t>刘威妮</t>
  </si>
  <si>
    <t>翁静兰</t>
  </si>
  <si>
    <t>范禹遥</t>
  </si>
  <si>
    <t>马聪</t>
  </si>
  <si>
    <t>侯嘉惠</t>
  </si>
  <si>
    <t>孙菱遥</t>
  </si>
  <si>
    <t>王可欣</t>
  </si>
  <si>
    <t>朱雪如</t>
  </si>
  <si>
    <t>冯子祺</t>
  </si>
  <si>
    <t>王骏娥</t>
  </si>
  <si>
    <t>魏望</t>
  </si>
  <si>
    <t>刘茗月</t>
  </si>
  <si>
    <t>庞迪心</t>
  </si>
  <si>
    <t>滕梓芃</t>
  </si>
  <si>
    <t>单文军</t>
  </si>
  <si>
    <t>沈思维</t>
  </si>
  <si>
    <t>张新苗</t>
  </si>
  <si>
    <t>韩子木</t>
  </si>
  <si>
    <t>邢佳童</t>
  </si>
  <si>
    <t>段雨含</t>
  </si>
  <si>
    <t>郭佳欣</t>
  </si>
  <si>
    <t>沈琦</t>
  </si>
  <si>
    <t>许梦楠</t>
  </si>
  <si>
    <t>李佳一</t>
  </si>
  <si>
    <t>张珂</t>
  </si>
  <si>
    <t>李祉儒</t>
  </si>
  <si>
    <t>房家琦</t>
  </si>
  <si>
    <t>孟凡雪</t>
  </si>
  <si>
    <t>姜一铭</t>
  </si>
  <si>
    <t>沈丹萍</t>
  </si>
  <si>
    <t>何佳慧</t>
  </si>
  <si>
    <t>迟琳琳</t>
  </si>
  <si>
    <t>孔慧阳</t>
  </si>
  <si>
    <t>付雨鑫</t>
  </si>
  <si>
    <t>何佳璇</t>
  </si>
  <si>
    <t>徐爽</t>
  </si>
  <si>
    <t>孔艺蒙</t>
  </si>
  <si>
    <t>陈之瑶</t>
  </si>
  <si>
    <t>赵薇薇</t>
  </si>
  <si>
    <t>赵烜钰</t>
  </si>
  <si>
    <t>李梓琦</t>
  </si>
  <si>
    <t>柴鑫</t>
  </si>
  <si>
    <t>吴慧琳</t>
  </si>
  <si>
    <t>王欣怡</t>
  </si>
  <si>
    <t>周美佳</t>
  </si>
  <si>
    <t>邵文</t>
  </si>
  <si>
    <t>聂琴析</t>
  </si>
  <si>
    <t>朱若榴</t>
  </si>
  <si>
    <t>姚娟</t>
  </si>
  <si>
    <t>刘艾萌</t>
  </si>
  <si>
    <t>赵小雅</t>
  </si>
  <si>
    <t>王鑫蕾</t>
  </si>
  <si>
    <t>刘静</t>
  </si>
  <si>
    <t>罗航</t>
  </si>
  <si>
    <t>李艳文</t>
  </si>
  <si>
    <t>刘慧钰</t>
  </si>
  <si>
    <t>李昊桐</t>
  </si>
  <si>
    <t>王馨德</t>
  </si>
  <si>
    <t>黄雨茜</t>
  </si>
  <si>
    <t>何芷娴</t>
  </si>
  <si>
    <t>卢美璇</t>
  </si>
  <si>
    <t>袁小堡</t>
  </si>
  <si>
    <t>吴黎</t>
  </si>
  <si>
    <t>杜欣霏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</si>
</sst>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8"/>
      <color theme="1"/>
      <name val="等线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3" fillId="6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177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"/>
  <sheetViews>
    <sheetView tabSelected="1" workbookViewId="0">
      <selection activeCell="P7" sqref="P7"/>
    </sheetView>
  </sheetViews>
  <sheetFormatPr defaultColWidth="8.2" defaultRowHeight="18"/>
  <cols>
    <col min="1" max="1" width="5.8" style="6" customWidth="1"/>
    <col min="2" max="2" width="11.4666666666667" style="6" customWidth="1"/>
    <col min="3" max="3" width="10" style="6" customWidth="1"/>
    <col min="4" max="4" width="15.375" style="7" customWidth="1"/>
    <col min="5" max="5" width="11.5333333333333" style="6" customWidth="1"/>
    <col min="6" max="6" width="15.25" style="8" customWidth="1"/>
    <col min="7" max="7" width="11.8" style="6" customWidth="1"/>
    <col min="8" max="8" width="17.75" style="8" customWidth="1"/>
    <col min="9" max="9" width="11" style="6" customWidth="1"/>
    <col min="10" max="10" width="24.625" style="9" customWidth="1"/>
    <col min="11" max="11" width="20.75" style="6" customWidth="1"/>
    <col min="12" max="16384" width="8.2" style="6"/>
  </cols>
  <sheetData>
    <row r="1" s="1" customFormat="1" ht="45" customHeight="1" spans="1:11">
      <c r="A1" s="10" t="s">
        <v>0</v>
      </c>
      <c r="B1" s="10"/>
      <c r="C1" s="10"/>
      <c r="D1" s="11"/>
      <c r="E1" s="10"/>
      <c r="F1" s="10"/>
      <c r="G1" s="10"/>
      <c r="H1" s="10"/>
      <c r="I1" s="10"/>
      <c r="J1" s="10"/>
      <c r="K1" s="10"/>
    </row>
    <row r="2" s="2" customFormat="1" ht="48" customHeight="1" spans="1:11">
      <c r="A2" s="12" t="s">
        <v>1</v>
      </c>
      <c r="B2" s="12" t="s">
        <v>2</v>
      </c>
      <c r="C2" s="12" t="s">
        <v>3</v>
      </c>
      <c r="D2" s="13" t="s">
        <v>4</v>
      </c>
      <c r="E2" s="14" t="s">
        <v>5</v>
      </c>
      <c r="F2" s="15" t="s">
        <v>6</v>
      </c>
      <c r="G2" s="16" t="s">
        <v>5</v>
      </c>
      <c r="H2" s="17" t="s">
        <v>7</v>
      </c>
      <c r="I2" s="27" t="s">
        <v>5</v>
      </c>
      <c r="J2" s="28" t="s">
        <v>8</v>
      </c>
      <c r="K2" s="29" t="s">
        <v>5</v>
      </c>
    </row>
    <row r="3" s="3" customFormat="1" ht="30" customHeight="1" spans="1:11">
      <c r="A3" s="18">
        <v>1</v>
      </c>
      <c r="B3" s="18">
        <v>20043022</v>
      </c>
      <c r="C3" s="19" t="s">
        <v>9</v>
      </c>
      <c r="D3" s="20">
        <v>103.14</v>
      </c>
      <c r="E3" s="18">
        <v>1</v>
      </c>
      <c r="F3" s="20">
        <v>79</v>
      </c>
      <c r="G3" s="18">
        <v>2</v>
      </c>
      <c r="H3" s="21">
        <v>89.5</v>
      </c>
      <c r="I3" s="23">
        <v>1</v>
      </c>
      <c r="J3" s="30">
        <f t="shared" ref="J3:J66" si="0">SUM(D3*0.7+F3*0.2+H3*0.1)</f>
        <v>96.948</v>
      </c>
      <c r="K3" s="18">
        <v>1</v>
      </c>
    </row>
    <row r="4" s="4" customFormat="1" ht="30" customHeight="1" spans="1:11">
      <c r="A4" s="18">
        <v>2</v>
      </c>
      <c r="B4" s="18">
        <v>20043025</v>
      </c>
      <c r="C4" s="18" t="s">
        <v>10</v>
      </c>
      <c r="D4" s="20">
        <v>99.75</v>
      </c>
      <c r="E4" s="18">
        <v>7</v>
      </c>
      <c r="F4" s="20">
        <v>80.5</v>
      </c>
      <c r="G4" s="18">
        <v>1</v>
      </c>
      <c r="H4" s="21">
        <v>78</v>
      </c>
      <c r="I4" s="23">
        <v>3</v>
      </c>
      <c r="J4" s="30">
        <f t="shared" si="0"/>
        <v>93.725</v>
      </c>
      <c r="K4" s="18">
        <v>2</v>
      </c>
    </row>
    <row r="5" s="5" customFormat="1" ht="30" customHeight="1" spans="1:11">
      <c r="A5" s="18">
        <v>3</v>
      </c>
      <c r="B5" s="18">
        <v>20043016</v>
      </c>
      <c r="C5" s="18" t="s">
        <v>11</v>
      </c>
      <c r="D5" s="20">
        <v>102.74</v>
      </c>
      <c r="E5" s="18">
        <v>2</v>
      </c>
      <c r="F5" s="20">
        <v>67.85</v>
      </c>
      <c r="G5" s="18">
        <v>4</v>
      </c>
      <c r="H5" s="21">
        <v>69</v>
      </c>
      <c r="I5" s="23">
        <v>5</v>
      </c>
      <c r="J5" s="30">
        <f t="shared" si="0"/>
        <v>92.388</v>
      </c>
      <c r="K5" s="18">
        <v>3</v>
      </c>
    </row>
    <row r="6" s="5" customFormat="1" ht="30" customHeight="1" spans="1:11">
      <c r="A6" s="18">
        <v>4</v>
      </c>
      <c r="B6" s="22">
        <v>20105007</v>
      </c>
      <c r="C6" s="18" t="s">
        <v>12</v>
      </c>
      <c r="D6" s="20">
        <v>101.71</v>
      </c>
      <c r="E6" s="18">
        <v>5</v>
      </c>
      <c r="F6" s="20">
        <v>63.1</v>
      </c>
      <c r="G6" s="18">
        <v>10</v>
      </c>
      <c r="H6" s="21">
        <v>79.25</v>
      </c>
      <c r="I6" s="23">
        <v>2</v>
      </c>
      <c r="J6" s="30">
        <f t="shared" si="0"/>
        <v>91.742</v>
      </c>
      <c r="K6" s="18">
        <v>4</v>
      </c>
    </row>
    <row r="7" s="5" customFormat="1" ht="30" customHeight="1" spans="1:11">
      <c r="A7" s="18">
        <v>5</v>
      </c>
      <c r="B7" s="18">
        <v>20043038</v>
      </c>
      <c r="C7" s="18" t="s">
        <v>13</v>
      </c>
      <c r="D7" s="20">
        <v>102.7</v>
      </c>
      <c r="E7" s="18">
        <v>3</v>
      </c>
      <c r="F7" s="20">
        <v>61</v>
      </c>
      <c r="G7" s="18">
        <v>23</v>
      </c>
      <c r="H7" s="21">
        <v>66.5</v>
      </c>
      <c r="I7" s="23">
        <v>8</v>
      </c>
      <c r="J7" s="30">
        <f t="shared" si="0"/>
        <v>90.74</v>
      </c>
      <c r="K7" s="18">
        <v>5</v>
      </c>
    </row>
    <row r="8" s="5" customFormat="1" ht="30" customHeight="1" spans="1:11">
      <c r="A8" s="18">
        <v>6</v>
      </c>
      <c r="B8" s="19">
        <v>20163108</v>
      </c>
      <c r="C8" s="19" t="s">
        <v>14</v>
      </c>
      <c r="D8" s="20">
        <v>102.48</v>
      </c>
      <c r="E8" s="18">
        <v>4</v>
      </c>
      <c r="F8" s="20">
        <v>60.5</v>
      </c>
      <c r="G8" s="18">
        <v>39</v>
      </c>
      <c r="H8" s="21">
        <v>66.75</v>
      </c>
      <c r="I8" s="23">
        <v>6</v>
      </c>
      <c r="J8" s="30">
        <f t="shared" si="0"/>
        <v>90.511</v>
      </c>
      <c r="K8" s="18">
        <v>6</v>
      </c>
    </row>
    <row r="9" s="5" customFormat="1" ht="30" customHeight="1" spans="1:11">
      <c r="A9" s="18">
        <v>7</v>
      </c>
      <c r="B9" s="18">
        <v>20043035</v>
      </c>
      <c r="C9" s="18" t="s">
        <v>15</v>
      </c>
      <c r="D9" s="20">
        <v>100.86</v>
      </c>
      <c r="E9" s="18">
        <v>6</v>
      </c>
      <c r="F9" s="20">
        <v>69</v>
      </c>
      <c r="G9" s="18">
        <v>3</v>
      </c>
      <c r="H9" s="21">
        <v>58</v>
      </c>
      <c r="I9" s="23">
        <v>19</v>
      </c>
      <c r="J9" s="30">
        <f t="shared" si="0"/>
        <v>90.202</v>
      </c>
      <c r="K9" s="18">
        <v>7</v>
      </c>
    </row>
    <row r="10" s="5" customFormat="1" ht="30" customHeight="1" spans="1:11">
      <c r="A10" s="18">
        <v>8</v>
      </c>
      <c r="B10" s="18">
        <v>20163076</v>
      </c>
      <c r="C10" s="18" t="s">
        <v>16</v>
      </c>
      <c r="D10" s="20">
        <v>98.53</v>
      </c>
      <c r="E10" s="18">
        <v>8</v>
      </c>
      <c r="F10" s="20">
        <v>60</v>
      </c>
      <c r="G10" s="18">
        <v>40</v>
      </c>
      <c r="H10" s="21">
        <v>55</v>
      </c>
      <c r="I10" s="23">
        <v>26</v>
      </c>
      <c r="J10" s="30">
        <f t="shared" si="0"/>
        <v>86.471</v>
      </c>
      <c r="K10" s="18">
        <v>8</v>
      </c>
    </row>
    <row r="11" s="5" customFormat="1" ht="30" customHeight="1" spans="1:11">
      <c r="A11" s="18">
        <v>9</v>
      </c>
      <c r="B11" s="23">
        <v>20177003</v>
      </c>
      <c r="C11" s="18" t="s">
        <v>17</v>
      </c>
      <c r="D11" s="20">
        <v>97.75</v>
      </c>
      <c r="E11" s="18">
        <v>9</v>
      </c>
      <c r="F11" s="20">
        <v>60</v>
      </c>
      <c r="G11" s="18">
        <v>40</v>
      </c>
      <c r="H11" s="21">
        <v>58</v>
      </c>
      <c r="I11" s="23">
        <v>19</v>
      </c>
      <c r="J11" s="30">
        <f t="shared" si="0"/>
        <v>86.225</v>
      </c>
      <c r="K11" s="18">
        <v>9</v>
      </c>
    </row>
    <row r="12" s="5" customFormat="1" ht="30" customHeight="1" spans="1:11">
      <c r="A12" s="18">
        <v>10</v>
      </c>
      <c r="B12" s="24">
        <v>20043058</v>
      </c>
      <c r="C12" s="19" t="s">
        <v>18</v>
      </c>
      <c r="D12" s="20">
        <v>95.75</v>
      </c>
      <c r="E12" s="18">
        <v>11</v>
      </c>
      <c r="F12" s="20">
        <v>66.75</v>
      </c>
      <c r="G12" s="18">
        <v>5</v>
      </c>
      <c r="H12" s="21">
        <v>58.25</v>
      </c>
      <c r="I12" s="23">
        <v>18</v>
      </c>
      <c r="J12" s="30">
        <f t="shared" si="0"/>
        <v>86.2</v>
      </c>
      <c r="K12" s="18">
        <v>10</v>
      </c>
    </row>
    <row r="13" s="5" customFormat="1" ht="30" customHeight="1" spans="1:11">
      <c r="A13" s="18">
        <v>11</v>
      </c>
      <c r="B13" s="18">
        <v>20043003</v>
      </c>
      <c r="C13" s="18" t="s">
        <v>19</v>
      </c>
      <c r="D13" s="20">
        <v>94.1</v>
      </c>
      <c r="E13" s="18">
        <v>16</v>
      </c>
      <c r="F13" s="20">
        <v>62.75</v>
      </c>
      <c r="G13" s="18">
        <v>12</v>
      </c>
      <c r="H13" s="21">
        <v>74.5</v>
      </c>
      <c r="I13" s="23">
        <v>4</v>
      </c>
      <c r="J13" s="30">
        <f t="shared" si="0"/>
        <v>85.87</v>
      </c>
      <c r="K13" s="18">
        <v>11</v>
      </c>
    </row>
    <row r="14" s="5" customFormat="1" ht="30" customHeight="1" spans="1:11">
      <c r="A14" s="18">
        <v>12</v>
      </c>
      <c r="B14" s="18">
        <v>20043031</v>
      </c>
      <c r="C14" s="5" t="s">
        <v>20</v>
      </c>
      <c r="D14" s="20">
        <v>94.97</v>
      </c>
      <c r="E14" s="18">
        <v>12</v>
      </c>
      <c r="F14" s="20">
        <v>62.6</v>
      </c>
      <c r="G14" s="18">
        <v>14</v>
      </c>
      <c r="H14" s="21">
        <v>61.5</v>
      </c>
      <c r="I14" s="23">
        <v>11</v>
      </c>
      <c r="J14" s="30">
        <f t="shared" si="0"/>
        <v>85.149</v>
      </c>
      <c r="K14" s="18">
        <v>12</v>
      </c>
    </row>
    <row r="15" s="5" customFormat="1" ht="30" customHeight="1" spans="1:11">
      <c r="A15" s="18">
        <v>13</v>
      </c>
      <c r="B15" s="18">
        <v>20043021</v>
      </c>
      <c r="C15" s="18" t="s">
        <v>21</v>
      </c>
      <c r="D15" s="20">
        <v>96.29</v>
      </c>
      <c r="E15" s="18">
        <v>10</v>
      </c>
      <c r="F15" s="20">
        <v>60</v>
      </c>
      <c r="G15" s="18">
        <v>40</v>
      </c>
      <c r="H15" s="21">
        <v>54.5</v>
      </c>
      <c r="I15" s="23">
        <v>27</v>
      </c>
      <c r="J15" s="30">
        <f t="shared" si="0"/>
        <v>84.853</v>
      </c>
      <c r="K15" s="18">
        <v>13</v>
      </c>
    </row>
    <row r="16" s="5" customFormat="1" ht="30" customHeight="1" spans="1:11">
      <c r="A16" s="18">
        <v>14</v>
      </c>
      <c r="B16" s="18">
        <v>20043039</v>
      </c>
      <c r="C16" s="18" t="s">
        <v>22</v>
      </c>
      <c r="D16" s="20">
        <v>94.38</v>
      </c>
      <c r="E16" s="18">
        <v>14</v>
      </c>
      <c r="F16" s="20">
        <v>63.5</v>
      </c>
      <c r="G16" s="18">
        <v>8</v>
      </c>
      <c r="H16" s="21">
        <v>59</v>
      </c>
      <c r="I16" s="23">
        <v>15</v>
      </c>
      <c r="J16" s="30">
        <f t="shared" si="0"/>
        <v>84.666</v>
      </c>
      <c r="K16" s="18">
        <v>14</v>
      </c>
    </row>
    <row r="17" s="5" customFormat="1" ht="30" customHeight="1" spans="1:11">
      <c r="A17" s="18">
        <v>15</v>
      </c>
      <c r="B17" s="18">
        <v>20043002</v>
      </c>
      <c r="C17" s="18" t="s">
        <v>23</v>
      </c>
      <c r="D17" s="25">
        <v>94.75</v>
      </c>
      <c r="E17" s="18">
        <v>13</v>
      </c>
      <c r="F17" s="20">
        <v>62</v>
      </c>
      <c r="G17" s="18">
        <v>15</v>
      </c>
      <c r="H17" s="21">
        <v>50</v>
      </c>
      <c r="I17" s="23">
        <v>44</v>
      </c>
      <c r="J17" s="30">
        <f t="shared" si="0"/>
        <v>83.725</v>
      </c>
      <c r="K17" s="18">
        <v>15</v>
      </c>
    </row>
    <row r="18" s="5" customFormat="1" ht="30" customHeight="1" spans="1:11">
      <c r="A18" s="18">
        <v>16</v>
      </c>
      <c r="B18" s="18">
        <v>20043014</v>
      </c>
      <c r="C18" s="18" t="s">
        <v>24</v>
      </c>
      <c r="D18" s="20">
        <v>92.27</v>
      </c>
      <c r="E18" s="18">
        <v>20</v>
      </c>
      <c r="F18" s="20">
        <v>61.5</v>
      </c>
      <c r="G18" s="18">
        <v>19</v>
      </c>
      <c r="H18" s="21">
        <v>66.75</v>
      </c>
      <c r="I18" s="23">
        <v>6</v>
      </c>
      <c r="J18" s="30">
        <f t="shared" si="0"/>
        <v>83.564</v>
      </c>
      <c r="K18" s="18">
        <v>16</v>
      </c>
    </row>
    <row r="19" s="5" customFormat="1" ht="30" customHeight="1" spans="1:11">
      <c r="A19" s="18">
        <v>17</v>
      </c>
      <c r="B19" s="18">
        <v>20043041</v>
      </c>
      <c r="C19" s="18" t="s">
        <v>25</v>
      </c>
      <c r="D19" s="20">
        <v>94.18</v>
      </c>
      <c r="E19" s="18">
        <v>15</v>
      </c>
      <c r="F19" s="20">
        <v>60</v>
      </c>
      <c r="G19" s="18">
        <v>40</v>
      </c>
      <c r="H19" s="21">
        <v>52.5</v>
      </c>
      <c r="I19" s="23">
        <v>32</v>
      </c>
      <c r="J19" s="30">
        <f t="shared" si="0"/>
        <v>83.176</v>
      </c>
      <c r="K19" s="18">
        <v>17</v>
      </c>
    </row>
    <row r="20" s="5" customFormat="1" ht="30" customHeight="1" spans="1:11">
      <c r="A20" s="18">
        <v>18</v>
      </c>
      <c r="B20" s="18">
        <v>20043049</v>
      </c>
      <c r="C20" s="18" t="s">
        <v>26</v>
      </c>
      <c r="D20" s="20">
        <v>93.05</v>
      </c>
      <c r="E20" s="18">
        <v>17</v>
      </c>
      <c r="F20" s="20">
        <v>61</v>
      </c>
      <c r="G20" s="18">
        <v>23</v>
      </c>
      <c r="H20" s="21">
        <v>54</v>
      </c>
      <c r="I20" s="23">
        <v>28</v>
      </c>
      <c r="J20" s="30">
        <f t="shared" si="0"/>
        <v>82.735</v>
      </c>
      <c r="K20" s="18">
        <v>18</v>
      </c>
    </row>
    <row r="21" s="5" customFormat="1" ht="30" customHeight="1" spans="1:11">
      <c r="A21" s="18">
        <v>19</v>
      </c>
      <c r="B21" s="18">
        <v>20043015</v>
      </c>
      <c r="C21" s="18" t="s">
        <v>27</v>
      </c>
      <c r="D21" s="20">
        <v>90.84</v>
      </c>
      <c r="E21" s="18">
        <v>27</v>
      </c>
      <c r="F21" s="20">
        <v>62.75</v>
      </c>
      <c r="G21" s="18">
        <v>12</v>
      </c>
      <c r="H21" s="21">
        <v>64</v>
      </c>
      <c r="I21" s="23">
        <v>9</v>
      </c>
      <c r="J21" s="30">
        <f t="shared" si="0"/>
        <v>82.538</v>
      </c>
      <c r="K21" s="18">
        <v>19</v>
      </c>
    </row>
    <row r="22" s="5" customFormat="1" ht="30" customHeight="1" spans="1:11">
      <c r="A22" s="18">
        <v>20</v>
      </c>
      <c r="B22" s="18">
        <v>20043052</v>
      </c>
      <c r="C22" s="18" t="s">
        <v>28</v>
      </c>
      <c r="D22" s="20">
        <v>91.97</v>
      </c>
      <c r="E22" s="18">
        <v>22</v>
      </c>
      <c r="F22" s="20">
        <v>61</v>
      </c>
      <c r="G22" s="18">
        <v>23</v>
      </c>
      <c r="H22" s="21">
        <v>59.5</v>
      </c>
      <c r="I22" s="23">
        <v>13</v>
      </c>
      <c r="J22" s="30">
        <f t="shared" si="0"/>
        <v>82.529</v>
      </c>
      <c r="K22" s="18">
        <v>20</v>
      </c>
    </row>
    <row r="23" s="5" customFormat="1" ht="30" customHeight="1" spans="1:11">
      <c r="A23" s="18">
        <v>21</v>
      </c>
      <c r="B23" s="18">
        <v>20043040</v>
      </c>
      <c r="C23" s="18" t="s">
        <v>29</v>
      </c>
      <c r="D23" s="20">
        <v>92.91</v>
      </c>
      <c r="E23" s="18">
        <v>18</v>
      </c>
      <c r="F23" s="20">
        <v>61</v>
      </c>
      <c r="G23" s="18">
        <v>23</v>
      </c>
      <c r="H23" s="21">
        <v>52</v>
      </c>
      <c r="I23" s="23">
        <v>34</v>
      </c>
      <c r="J23" s="30">
        <f t="shared" si="0"/>
        <v>82.437</v>
      </c>
      <c r="K23" s="18">
        <v>21</v>
      </c>
    </row>
    <row r="24" s="5" customFormat="1" ht="30" customHeight="1" spans="1:11">
      <c r="A24" s="18">
        <v>22</v>
      </c>
      <c r="B24" s="18">
        <v>20190006</v>
      </c>
      <c r="C24" s="18" t="s">
        <v>30</v>
      </c>
      <c r="D24" s="20">
        <v>92.03</v>
      </c>
      <c r="E24" s="18">
        <v>21</v>
      </c>
      <c r="F24" s="20">
        <v>60</v>
      </c>
      <c r="G24" s="18">
        <v>40</v>
      </c>
      <c r="H24" s="21">
        <v>59.5</v>
      </c>
      <c r="I24" s="23">
        <v>13</v>
      </c>
      <c r="J24" s="30">
        <f t="shared" si="0"/>
        <v>82.371</v>
      </c>
      <c r="K24" s="18">
        <v>22</v>
      </c>
    </row>
    <row r="25" s="5" customFormat="1" ht="30" customHeight="1" spans="1:11">
      <c r="A25" s="18">
        <v>23</v>
      </c>
      <c r="B25" s="18">
        <v>20043059</v>
      </c>
      <c r="C25" s="18" t="s">
        <v>31</v>
      </c>
      <c r="D25" s="20">
        <v>92.37</v>
      </c>
      <c r="E25" s="18">
        <v>19</v>
      </c>
      <c r="F25" s="20">
        <v>60</v>
      </c>
      <c r="G25" s="18">
        <v>40</v>
      </c>
      <c r="H25" s="21">
        <v>56</v>
      </c>
      <c r="I25" s="23">
        <v>25</v>
      </c>
      <c r="J25" s="30">
        <f t="shared" si="0"/>
        <v>82.259</v>
      </c>
      <c r="K25" s="18">
        <v>23</v>
      </c>
    </row>
    <row r="26" s="5" customFormat="1" ht="30" customHeight="1" spans="1:11">
      <c r="A26" s="18">
        <v>24</v>
      </c>
      <c r="B26" s="18">
        <v>20043011</v>
      </c>
      <c r="C26" s="18" t="s">
        <v>32</v>
      </c>
      <c r="D26" s="20">
        <v>90.91</v>
      </c>
      <c r="E26" s="18">
        <v>26</v>
      </c>
      <c r="F26" s="20">
        <v>63.75</v>
      </c>
      <c r="G26" s="18">
        <v>7</v>
      </c>
      <c r="H26" s="21">
        <v>57</v>
      </c>
      <c r="I26" s="23">
        <v>22</v>
      </c>
      <c r="J26" s="30">
        <f t="shared" si="0"/>
        <v>82.087</v>
      </c>
      <c r="K26" s="18">
        <v>24</v>
      </c>
    </row>
    <row r="27" s="5" customFormat="1" ht="30" customHeight="1" spans="1:11">
      <c r="A27" s="18">
        <v>25</v>
      </c>
      <c r="B27" s="18">
        <v>20043009</v>
      </c>
      <c r="C27" s="18" t="s">
        <v>33</v>
      </c>
      <c r="D27" s="20">
        <v>91.38</v>
      </c>
      <c r="E27" s="18">
        <v>24</v>
      </c>
      <c r="F27" s="20">
        <v>62</v>
      </c>
      <c r="G27" s="18">
        <v>15</v>
      </c>
      <c r="H27" s="21">
        <v>56.5</v>
      </c>
      <c r="I27" s="23">
        <v>23</v>
      </c>
      <c r="J27" s="30">
        <f t="shared" si="0"/>
        <v>82.016</v>
      </c>
      <c r="K27" s="18">
        <v>25</v>
      </c>
    </row>
    <row r="28" s="5" customFormat="1" ht="30" customHeight="1" spans="1:11">
      <c r="A28" s="18">
        <v>26</v>
      </c>
      <c r="B28" s="18">
        <v>20015041</v>
      </c>
      <c r="C28" s="18" t="s">
        <v>34</v>
      </c>
      <c r="D28" s="20">
        <v>91.1</v>
      </c>
      <c r="E28" s="18">
        <v>25</v>
      </c>
      <c r="F28" s="20">
        <v>60</v>
      </c>
      <c r="G28" s="18">
        <v>40</v>
      </c>
      <c r="H28" s="21">
        <v>60.25</v>
      </c>
      <c r="I28" s="23">
        <v>12</v>
      </c>
      <c r="J28" s="30">
        <f t="shared" si="0"/>
        <v>81.795</v>
      </c>
      <c r="K28" s="18">
        <v>26</v>
      </c>
    </row>
    <row r="29" s="5" customFormat="1" ht="30" customHeight="1" spans="1:11">
      <c r="A29" s="18">
        <v>27</v>
      </c>
      <c r="B29" s="19">
        <v>20043044</v>
      </c>
      <c r="C29" s="19" t="s">
        <v>35</v>
      </c>
      <c r="D29" s="20">
        <v>90.62</v>
      </c>
      <c r="E29" s="18">
        <v>28</v>
      </c>
      <c r="F29" s="20">
        <v>61</v>
      </c>
      <c r="G29" s="18">
        <v>23</v>
      </c>
      <c r="H29" s="21">
        <v>58.5</v>
      </c>
      <c r="I29" s="23">
        <v>16</v>
      </c>
      <c r="J29" s="30">
        <f t="shared" si="0"/>
        <v>81.484</v>
      </c>
      <c r="K29" s="18">
        <v>27</v>
      </c>
    </row>
    <row r="30" s="5" customFormat="1" ht="30" customHeight="1" spans="1:11">
      <c r="A30" s="18">
        <v>28</v>
      </c>
      <c r="B30" s="18">
        <v>20043027</v>
      </c>
      <c r="C30" s="18" t="s">
        <v>36</v>
      </c>
      <c r="D30" s="20">
        <v>91.51</v>
      </c>
      <c r="E30" s="18">
        <v>23</v>
      </c>
      <c r="F30" s="20">
        <v>60</v>
      </c>
      <c r="G30" s="18">
        <v>40</v>
      </c>
      <c r="H30" s="21">
        <v>50</v>
      </c>
      <c r="I30" s="23">
        <v>44</v>
      </c>
      <c r="J30" s="30">
        <f t="shared" si="0"/>
        <v>81.057</v>
      </c>
      <c r="K30" s="18">
        <v>28</v>
      </c>
    </row>
    <row r="31" s="5" customFormat="1" ht="30" customHeight="1" spans="1:11">
      <c r="A31" s="18">
        <v>29</v>
      </c>
      <c r="B31" s="18">
        <v>20043023</v>
      </c>
      <c r="C31" s="19" t="s">
        <v>37</v>
      </c>
      <c r="D31" s="20">
        <v>89.86</v>
      </c>
      <c r="E31" s="18">
        <v>30</v>
      </c>
      <c r="F31" s="20">
        <v>63</v>
      </c>
      <c r="G31" s="18">
        <v>11</v>
      </c>
      <c r="H31" s="21">
        <v>50</v>
      </c>
      <c r="I31" s="23">
        <v>44</v>
      </c>
      <c r="J31" s="30">
        <f t="shared" si="0"/>
        <v>80.502</v>
      </c>
      <c r="K31" s="18">
        <v>29</v>
      </c>
    </row>
    <row r="32" s="5" customFormat="1" ht="30" customHeight="1" spans="1:11">
      <c r="A32" s="18">
        <v>30</v>
      </c>
      <c r="B32" s="18">
        <v>20163058</v>
      </c>
      <c r="C32" s="18" t="s">
        <v>38</v>
      </c>
      <c r="D32" s="20">
        <v>88.32</v>
      </c>
      <c r="E32" s="18">
        <v>36</v>
      </c>
      <c r="F32" s="20">
        <v>61</v>
      </c>
      <c r="G32" s="18">
        <v>23</v>
      </c>
      <c r="H32" s="21">
        <v>63.5</v>
      </c>
      <c r="I32" s="23">
        <v>10</v>
      </c>
      <c r="J32" s="30">
        <f t="shared" si="0"/>
        <v>80.374</v>
      </c>
      <c r="K32" s="18">
        <v>30</v>
      </c>
    </row>
    <row r="33" s="5" customFormat="1" ht="30" customHeight="1" spans="1:11">
      <c r="A33" s="18">
        <v>31</v>
      </c>
      <c r="B33" s="18">
        <v>20043054</v>
      </c>
      <c r="C33" s="18" t="s">
        <v>39</v>
      </c>
      <c r="D33" s="20">
        <v>89.96</v>
      </c>
      <c r="E33" s="18">
        <v>29</v>
      </c>
      <c r="F33" s="20">
        <v>60</v>
      </c>
      <c r="G33" s="18">
        <v>40</v>
      </c>
      <c r="H33" s="21">
        <v>50</v>
      </c>
      <c r="I33" s="23">
        <v>44</v>
      </c>
      <c r="J33" s="30">
        <f t="shared" si="0"/>
        <v>79.972</v>
      </c>
      <c r="K33" s="18">
        <v>31</v>
      </c>
    </row>
    <row r="34" s="5" customFormat="1" ht="30" customHeight="1" spans="1:11">
      <c r="A34" s="18">
        <v>32</v>
      </c>
      <c r="B34" s="18">
        <v>20043008</v>
      </c>
      <c r="C34" s="18" t="s">
        <v>40</v>
      </c>
      <c r="D34" s="20">
        <v>89.35</v>
      </c>
      <c r="E34" s="18">
        <v>32</v>
      </c>
      <c r="F34" s="20">
        <v>61.5</v>
      </c>
      <c r="G34" s="18">
        <v>19</v>
      </c>
      <c r="H34" s="21">
        <v>50</v>
      </c>
      <c r="I34" s="23">
        <v>44</v>
      </c>
      <c r="J34" s="30">
        <f t="shared" si="0"/>
        <v>79.845</v>
      </c>
      <c r="K34" s="18">
        <v>32</v>
      </c>
    </row>
    <row r="35" s="5" customFormat="1" ht="30" customHeight="1" spans="1:11">
      <c r="A35" s="18">
        <v>33</v>
      </c>
      <c r="B35" s="18">
        <v>20043024</v>
      </c>
      <c r="C35" s="18" t="s">
        <v>41</v>
      </c>
      <c r="D35" s="20">
        <v>88.1</v>
      </c>
      <c r="E35" s="18">
        <v>38</v>
      </c>
      <c r="F35" s="20">
        <v>61</v>
      </c>
      <c r="G35" s="18">
        <v>23</v>
      </c>
      <c r="H35" s="21">
        <v>58.5</v>
      </c>
      <c r="I35" s="23">
        <v>16</v>
      </c>
      <c r="J35" s="30">
        <f t="shared" si="0"/>
        <v>79.72</v>
      </c>
      <c r="K35" s="18">
        <v>33</v>
      </c>
    </row>
    <row r="36" s="5" customFormat="1" ht="30" customHeight="1" spans="1:11">
      <c r="A36" s="18">
        <v>34</v>
      </c>
      <c r="B36" s="18">
        <v>20043032</v>
      </c>
      <c r="C36" s="18" t="s">
        <v>42</v>
      </c>
      <c r="D36" s="20">
        <v>89.14</v>
      </c>
      <c r="E36" s="18">
        <v>33</v>
      </c>
      <c r="F36" s="20">
        <v>60</v>
      </c>
      <c r="G36" s="18">
        <v>40</v>
      </c>
      <c r="H36" s="21">
        <v>52</v>
      </c>
      <c r="I36" s="23">
        <v>34</v>
      </c>
      <c r="J36" s="30">
        <f t="shared" si="0"/>
        <v>79.598</v>
      </c>
      <c r="K36" s="18">
        <v>34</v>
      </c>
    </row>
    <row r="37" s="5" customFormat="1" ht="30" customHeight="1" spans="1:11">
      <c r="A37" s="18">
        <v>35</v>
      </c>
      <c r="B37" s="18">
        <v>20043048</v>
      </c>
      <c r="C37" s="18" t="s">
        <v>43</v>
      </c>
      <c r="D37" s="20">
        <v>89.42</v>
      </c>
      <c r="E37" s="18">
        <v>31</v>
      </c>
      <c r="F37" s="20">
        <v>60</v>
      </c>
      <c r="G37" s="18">
        <v>40</v>
      </c>
      <c r="H37" s="21">
        <v>50</v>
      </c>
      <c r="I37" s="23">
        <v>44</v>
      </c>
      <c r="J37" s="30">
        <f t="shared" si="0"/>
        <v>79.594</v>
      </c>
      <c r="K37" s="18">
        <v>35</v>
      </c>
    </row>
    <row r="38" s="5" customFormat="1" ht="30" customHeight="1" spans="1:11">
      <c r="A38" s="18">
        <v>36</v>
      </c>
      <c r="B38" s="18">
        <v>20043051</v>
      </c>
      <c r="C38" s="18" t="s">
        <v>44</v>
      </c>
      <c r="D38" s="20">
        <v>88.38</v>
      </c>
      <c r="E38" s="18">
        <v>34</v>
      </c>
      <c r="F38" s="20">
        <v>60</v>
      </c>
      <c r="G38" s="18">
        <v>40</v>
      </c>
      <c r="H38" s="21">
        <v>56.5</v>
      </c>
      <c r="I38" s="23">
        <v>23</v>
      </c>
      <c r="J38" s="30">
        <f t="shared" si="0"/>
        <v>79.516</v>
      </c>
      <c r="K38" s="18">
        <v>36</v>
      </c>
    </row>
    <row r="39" s="5" customFormat="1" ht="30" customHeight="1" spans="1:11">
      <c r="A39" s="18">
        <v>37</v>
      </c>
      <c r="B39" s="18">
        <v>20043050</v>
      </c>
      <c r="C39" s="18" t="s">
        <v>45</v>
      </c>
      <c r="D39" s="20">
        <v>87.82</v>
      </c>
      <c r="E39" s="18">
        <v>42</v>
      </c>
      <c r="F39" s="20">
        <v>60</v>
      </c>
      <c r="G39" s="18">
        <v>40</v>
      </c>
      <c r="H39" s="21">
        <v>57.5</v>
      </c>
      <c r="I39" s="23">
        <v>21</v>
      </c>
      <c r="J39" s="30">
        <f t="shared" si="0"/>
        <v>79.224</v>
      </c>
      <c r="K39" s="18">
        <v>37</v>
      </c>
    </row>
    <row r="40" s="5" customFormat="1" ht="30" customHeight="1" spans="1:11">
      <c r="A40" s="18">
        <v>38</v>
      </c>
      <c r="B40" s="18">
        <v>20043006</v>
      </c>
      <c r="C40" s="18" t="s">
        <v>46</v>
      </c>
      <c r="D40" s="20">
        <v>86.86</v>
      </c>
      <c r="E40" s="18">
        <v>48</v>
      </c>
      <c r="F40" s="26">
        <v>65</v>
      </c>
      <c r="G40" s="18">
        <v>6</v>
      </c>
      <c r="H40" s="21">
        <v>53</v>
      </c>
      <c r="I40" s="23">
        <v>30</v>
      </c>
      <c r="J40" s="30">
        <f t="shared" si="0"/>
        <v>79.102</v>
      </c>
      <c r="K40" s="18">
        <v>38</v>
      </c>
    </row>
    <row r="41" s="5" customFormat="1" ht="30" customHeight="1" spans="1:11">
      <c r="A41" s="18">
        <v>39</v>
      </c>
      <c r="B41" s="19">
        <v>20163003</v>
      </c>
      <c r="C41" s="19" t="s">
        <v>47</v>
      </c>
      <c r="D41" s="20">
        <v>88.34</v>
      </c>
      <c r="E41" s="18">
        <v>35</v>
      </c>
      <c r="F41" s="20">
        <v>61</v>
      </c>
      <c r="G41" s="18">
        <v>23</v>
      </c>
      <c r="H41" s="21">
        <v>50</v>
      </c>
      <c r="I41" s="23">
        <v>44</v>
      </c>
      <c r="J41" s="30">
        <f t="shared" si="0"/>
        <v>79.038</v>
      </c>
      <c r="K41" s="18">
        <v>39</v>
      </c>
    </row>
    <row r="42" s="5" customFormat="1" ht="30" customHeight="1" spans="1:11">
      <c r="A42" s="18">
        <v>40</v>
      </c>
      <c r="B42" s="18">
        <v>20043020</v>
      </c>
      <c r="C42" s="18" t="s">
        <v>48</v>
      </c>
      <c r="D42" s="20">
        <v>88.25</v>
      </c>
      <c r="E42" s="18">
        <v>37</v>
      </c>
      <c r="F42" s="20">
        <v>60</v>
      </c>
      <c r="G42" s="18">
        <v>40</v>
      </c>
      <c r="H42" s="21">
        <v>51.5</v>
      </c>
      <c r="I42" s="23">
        <v>39</v>
      </c>
      <c r="J42" s="30">
        <f t="shared" si="0"/>
        <v>78.925</v>
      </c>
      <c r="K42" s="18">
        <v>40</v>
      </c>
    </row>
    <row r="43" s="5" customFormat="1" ht="30" customHeight="1" spans="1:11">
      <c r="A43" s="18">
        <v>41</v>
      </c>
      <c r="B43" s="18">
        <v>20043055</v>
      </c>
      <c r="C43" s="18" t="s">
        <v>49</v>
      </c>
      <c r="D43" s="20">
        <v>87.18</v>
      </c>
      <c r="E43" s="18">
        <v>44</v>
      </c>
      <c r="F43" s="20">
        <v>62</v>
      </c>
      <c r="G43" s="18">
        <v>15</v>
      </c>
      <c r="H43" s="21">
        <v>53.5</v>
      </c>
      <c r="I43" s="23">
        <v>29</v>
      </c>
      <c r="J43" s="30">
        <f t="shared" si="0"/>
        <v>78.776</v>
      </c>
      <c r="K43" s="18">
        <v>41</v>
      </c>
    </row>
    <row r="44" s="5" customFormat="1" ht="30" customHeight="1" spans="1:11">
      <c r="A44" s="18">
        <v>42</v>
      </c>
      <c r="B44" s="18">
        <v>20043060</v>
      </c>
      <c r="C44" s="18" t="s">
        <v>50</v>
      </c>
      <c r="D44" s="20">
        <v>87.86</v>
      </c>
      <c r="E44" s="18">
        <v>41</v>
      </c>
      <c r="F44" s="20">
        <v>61</v>
      </c>
      <c r="G44" s="18">
        <v>23</v>
      </c>
      <c r="H44" s="21">
        <v>50</v>
      </c>
      <c r="I44" s="23">
        <v>44</v>
      </c>
      <c r="J44" s="30">
        <f t="shared" si="0"/>
        <v>78.702</v>
      </c>
      <c r="K44" s="18">
        <v>42</v>
      </c>
    </row>
    <row r="45" s="5" customFormat="1" ht="30" customHeight="1" spans="1:11">
      <c r="A45" s="18">
        <v>43</v>
      </c>
      <c r="B45" s="18">
        <v>20043029</v>
      </c>
      <c r="C45" s="18" t="s">
        <v>51</v>
      </c>
      <c r="D45" s="20">
        <v>88.1</v>
      </c>
      <c r="E45" s="18">
        <v>39</v>
      </c>
      <c r="F45" s="20">
        <v>60</v>
      </c>
      <c r="G45" s="18">
        <v>40</v>
      </c>
      <c r="H45" s="21">
        <v>50</v>
      </c>
      <c r="I45" s="23">
        <v>44</v>
      </c>
      <c r="J45" s="30">
        <f t="shared" si="0"/>
        <v>78.67</v>
      </c>
      <c r="K45" s="18">
        <v>43</v>
      </c>
    </row>
    <row r="46" s="5" customFormat="1" ht="30" customHeight="1" spans="1:11">
      <c r="A46" s="18">
        <v>44</v>
      </c>
      <c r="B46" s="18">
        <v>20163123</v>
      </c>
      <c r="C46" s="18" t="s">
        <v>52</v>
      </c>
      <c r="D46" s="20">
        <v>88.01</v>
      </c>
      <c r="E46" s="18">
        <v>40</v>
      </c>
      <c r="F46" s="20">
        <v>60</v>
      </c>
      <c r="G46" s="18">
        <v>40</v>
      </c>
      <c r="H46" s="21">
        <v>50</v>
      </c>
      <c r="I46" s="23">
        <v>44</v>
      </c>
      <c r="J46" s="30">
        <f t="shared" si="0"/>
        <v>78.607</v>
      </c>
      <c r="K46" s="18">
        <v>44</v>
      </c>
    </row>
    <row r="47" s="5" customFormat="1" ht="30" customHeight="1" spans="1:11">
      <c r="A47" s="18">
        <v>45</v>
      </c>
      <c r="B47" s="18">
        <v>20043019</v>
      </c>
      <c r="C47" s="19" t="s">
        <v>53</v>
      </c>
      <c r="D47" s="20">
        <v>87.14</v>
      </c>
      <c r="E47" s="18">
        <v>46</v>
      </c>
      <c r="F47" s="20">
        <v>61.25</v>
      </c>
      <c r="G47" s="18">
        <v>22</v>
      </c>
      <c r="H47" s="21">
        <v>50</v>
      </c>
      <c r="I47" s="23">
        <v>44</v>
      </c>
      <c r="J47" s="30">
        <f t="shared" si="0"/>
        <v>78.248</v>
      </c>
      <c r="K47" s="18">
        <v>45</v>
      </c>
    </row>
    <row r="48" s="5" customFormat="1" ht="30" customHeight="1" spans="1:11">
      <c r="A48" s="18">
        <v>46</v>
      </c>
      <c r="B48" s="18">
        <v>20043030</v>
      </c>
      <c r="C48" s="18" t="s">
        <v>54</v>
      </c>
      <c r="D48" s="20">
        <v>86.83</v>
      </c>
      <c r="E48" s="18">
        <v>50</v>
      </c>
      <c r="F48" s="20">
        <v>62</v>
      </c>
      <c r="G48" s="18">
        <v>15</v>
      </c>
      <c r="H48" s="21">
        <v>50</v>
      </c>
      <c r="I48" s="23">
        <v>44</v>
      </c>
      <c r="J48" s="30">
        <f t="shared" si="0"/>
        <v>78.181</v>
      </c>
      <c r="K48" s="18">
        <v>46</v>
      </c>
    </row>
    <row r="49" s="5" customFormat="1" ht="30" customHeight="1" spans="1:11">
      <c r="A49" s="18">
        <v>47</v>
      </c>
      <c r="B49" s="18">
        <v>20043013</v>
      </c>
      <c r="C49" s="18" t="s">
        <v>55</v>
      </c>
      <c r="D49" s="20">
        <v>87.32</v>
      </c>
      <c r="E49" s="18">
        <v>43</v>
      </c>
      <c r="F49" s="20">
        <v>60</v>
      </c>
      <c r="G49" s="18">
        <v>40</v>
      </c>
      <c r="H49" s="21">
        <v>50</v>
      </c>
      <c r="I49" s="23">
        <v>44</v>
      </c>
      <c r="J49" s="30">
        <f t="shared" si="0"/>
        <v>78.124</v>
      </c>
      <c r="K49" s="18">
        <v>47</v>
      </c>
    </row>
    <row r="50" s="5" customFormat="1" ht="30" customHeight="1" spans="1:11">
      <c r="A50" s="18">
        <v>48</v>
      </c>
      <c r="B50" s="18">
        <v>20043005</v>
      </c>
      <c r="C50" s="18" t="s">
        <v>56</v>
      </c>
      <c r="D50" s="20">
        <v>86.86</v>
      </c>
      <c r="E50" s="18">
        <v>47</v>
      </c>
      <c r="F50" s="20">
        <v>61</v>
      </c>
      <c r="G50" s="18">
        <v>23</v>
      </c>
      <c r="H50" s="21">
        <v>51</v>
      </c>
      <c r="I50" s="23">
        <v>41</v>
      </c>
      <c r="J50" s="30">
        <f t="shared" si="0"/>
        <v>78.102</v>
      </c>
      <c r="K50" s="18">
        <v>48</v>
      </c>
    </row>
    <row r="51" s="5" customFormat="1" ht="30" customHeight="1" spans="1:11">
      <c r="A51" s="18">
        <v>49</v>
      </c>
      <c r="B51" s="18">
        <v>20043010</v>
      </c>
      <c r="C51" s="18" t="s">
        <v>57</v>
      </c>
      <c r="D51" s="20">
        <v>87.14</v>
      </c>
      <c r="E51" s="18">
        <v>45</v>
      </c>
      <c r="F51" s="20">
        <v>60</v>
      </c>
      <c r="G51" s="18">
        <v>40</v>
      </c>
      <c r="H51" s="21">
        <v>50</v>
      </c>
      <c r="I51" s="23">
        <v>44</v>
      </c>
      <c r="J51" s="30">
        <f t="shared" si="0"/>
        <v>77.998</v>
      </c>
      <c r="K51" s="18">
        <v>49</v>
      </c>
    </row>
    <row r="52" s="5" customFormat="1" ht="30" customHeight="1" spans="1:11">
      <c r="A52" s="18">
        <v>50</v>
      </c>
      <c r="B52" s="18">
        <v>20043018</v>
      </c>
      <c r="C52" s="18" t="s">
        <v>58</v>
      </c>
      <c r="D52" s="20">
        <v>86.74</v>
      </c>
      <c r="E52" s="18">
        <v>51</v>
      </c>
      <c r="F52" s="20">
        <v>61</v>
      </c>
      <c r="G52" s="18">
        <v>23</v>
      </c>
      <c r="H52" s="21">
        <v>50</v>
      </c>
      <c r="I52" s="23">
        <v>44</v>
      </c>
      <c r="J52" s="30">
        <f t="shared" si="0"/>
        <v>77.918</v>
      </c>
      <c r="K52" s="18">
        <v>50</v>
      </c>
    </row>
    <row r="53" s="5" customFormat="1" ht="30" customHeight="1" spans="1:11">
      <c r="A53" s="18">
        <v>51</v>
      </c>
      <c r="B53" s="18">
        <v>20043043</v>
      </c>
      <c r="C53" s="18" t="s">
        <v>59</v>
      </c>
      <c r="D53" s="20">
        <v>86.65</v>
      </c>
      <c r="E53" s="18">
        <v>52</v>
      </c>
      <c r="F53" s="20">
        <v>61</v>
      </c>
      <c r="G53" s="18">
        <v>23</v>
      </c>
      <c r="H53" s="21">
        <v>50</v>
      </c>
      <c r="I53" s="23">
        <v>44</v>
      </c>
      <c r="J53" s="30">
        <f t="shared" si="0"/>
        <v>77.855</v>
      </c>
      <c r="K53" s="18">
        <v>51</v>
      </c>
    </row>
    <row r="54" s="5" customFormat="1" ht="30" customHeight="1" spans="1:11">
      <c r="A54" s="18">
        <v>52</v>
      </c>
      <c r="B54" s="18">
        <v>20043037</v>
      </c>
      <c r="C54" s="18" t="s">
        <v>60</v>
      </c>
      <c r="D54" s="20">
        <v>86.86</v>
      </c>
      <c r="E54" s="18">
        <v>49</v>
      </c>
      <c r="F54" s="20">
        <v>60</v>
      </c>
      <c r="G54" s="18">
        <v>40</v>
      </c>
      <c r="H54" s="21">
        <v>50.25</v>
      </c>
      <c r="I54" s="23">
        <v>43</v>
      </c>
      <c r="J54" s="30">
        <f t="shared" si="0"/>
        <v>77.827</v>
      </c>
      <c r="K54" s="18">
        <v>52</v>
      </c>
    </row>
    <row r="55" s="5" customFormat="1" ht="30" customHeight="1" spans="1:11">
      <c r="A55" s="18">
        <v>53</v>
      </c>
      <c r="B55" s="18">
        <v>20043047</v>
      </c>
      <c r="C55" s="18" t="s">
        <v>61</v>
      </c>
      <c r="D55" s="20">
        <v>85.43</v>
      </c>
      <c r="E55" s="18">
        <v>58</v>
      </c>
      <c r="F55" s="20">
        <v>63.5</v>
      </c>
      <c r="G55" s="18">
        <v>8</v>
      </c>
      <c r="H55" s="21">
        <v>51.5</v>
      </c>
      <c r="I55" s="23">
        <v>39</v>
      </c>
      <c r="J55" s="30">
        <f t="shared" si="0"/>
        <v>77.651</v>
      </c>
      <c r="K55" s="18">
        <v>53</v>
      </c>
    </row>
    <row r="56" s="5" customFormat="1" ht="30" customHeight="1" spans="1:11">
      <c r="A56" s="18">
        <v>54</v>
      </c>
      <c r="B56" s="18">
        <v>20043001</v>
      </c>
      <c r="C56" s="18" t="s">
        <v>62</v>
      </c>
      <c r="D56" s="20">
        <v>85.99</v>
      </c>
      <c r="E56" s="18">
        <v>55</v>
      </c>
      <c r="F56" s="20">
        <v>61</v>
      </c>
      <c r="G56" s="18">
        <v>23</v>
      </c>
      <c r="H56" s="21">
        <v>52</v>
      </c>
      <c r="I56" s="23">
        <v>34</v>
      </c>
      <c r="J56" s="30">
        <f t="shared" si="0"/>
        <v>77.593</v>
      </c>
      <c r="K56" s="18">
        <v>54</v>
      </c>
    </row>
    <row r="57" s="5" customFormat="1" ht="30" customHeight="1" spans="1:11">
      <c r="A57" s="18">
        <v>55</v>
      </c>
      <c r="B57" s="18">
        <v>20043057</v>
      </c>
      <c r="C57" s="18" t="s">
        <v>63</v>
      </c>
      <c r="D57" s="20">
        <v>86.04</v>
      </c>
      <c r="E57" s="18">
        <v>53</v>
      </c>
      <c r="F57" s="20">
        <v>60</v>
      </c>
      <c r="G57" s="18">
        <v>40</v>
      </c>
      <c r="H57" s="21">
        <v>52.5</v>
      </c>
      <c r="I57" s="23">
        <v>32</v>
      </c>
      <c r="J57" s="30">
        <f t="shared" si="0"/>
        <v>77.478</v>
      </c>
      <c r="K57" s="18">
        <v>55</v>
      </c>
    </row>
    <row r="58" s="5" customFormat="1" ht="30" customHeight="1" spans="1:11">
      <c r="A58" s="18">
        <v>56</v>
      </c>
      <c r="B58" s="18">
        <v>20043036</v>
      </c>
      <c r="C58" s="18" t="s">
        <v>64</v>
      </c>
      <c r="D58" s="20">
        <v>86.01</v>
      </c>
      <c r="E58" s="18">
        <v>54</v>
      </c>
      <c r="F58" s="20">
        <v>60</v>
      </c>
      <c r="G58" s="18">
        <v>40</v>
      </c>
      <c r="H58" s="21">
        <v>52</v>
      </c>
      <c r="I58" s="23">
        <v>34</v>
      </c>
      <c r="J58" s="30">
        <f t="shared" si="0"/>
        <v>77.407</v>
      </c>
      <c r="K58" s="18">
        <v>56</v>
      </c>
    </row>
    <row r="59" s="5" customFormat="1" ht="30" customHeight="1" spans="1:11">
      <c r="A59" s="18">
        <v>57</v>
      </c>
      <c r="B59" s="18">
        <v>20043007</v>
      </c>
      <c r="C59" s="18" t="s">
        <v>65</v>
      </c>
      <c r="D59" s="20">
        <v>85.99</v>
      </c>
      <c r="E59" s="18">
        <v>56</v>
      </c>
      <c r="F59" s="20">
        <v>60</v>
      </c>
      <c r="G59" s="18">
        <v>40</v>
      </c>
      <c r="H59" s="21">
        <v>50</v>
      </c>
      <c r="I59" s="23">
        <v>44</v>
      </c>
      <c r="J59" s="30">
        <f t="shared" si="0"/>
        <v>77.193</v>
      </c>
      <c r="K59" s="18">
        <v>57</v>
      </c>
    </row>
    <row r="60" s="5" customFormat="1" ht="30" customHeight="1" spans="1:11">
      <c r="A60" s="18">
        <v>58</v>
      </c>
      <c r="B60" s="18">
        <v>20043004</v>
      </c>
      <c r="C60" s="18" t="s">
        <v>66</v>
      </c>
      <c r="D60" s="20">
        <v>85.64</v>
      </c>
      <c r="E60" s="18">
        <v>57</v>
      </c>
      <c r="F60" s="20">
        <v>60</v>
      </c>
      <c r="G60" s="18">
        <v>40</v>
      </c>
      <c r="H60" s="21">
        <v>50</v>
      </c>
      <c r="I60" s="23">
        <v>44</v>
      </c>
      <c r="J60" s="30">
        <f t="shared" si="0"/>
        <v>76.948</v>
      </c>
      <c r="K60" s="18">
        <v>58</v>
      </c>
    </row>
    <row r="61" s="5" customFormat="1" ht="30" customHeight="1" spans="1:11">
      <c r="A61" s="18">
        <v>59</v>
      </c>
      <c r="B61" s="18">
        <v>20043034</v>
      </c>
      <c r="C61" s="18" t="s">
        <v>67</v>
      </c>
      <c r="D61" s="20">
        <v>85.09</v>
      </c>
      <c r="E61" s="18">
        <v>60</v>
      </c>
      <c r="F61" s="20">
        <v>60</v>
      </c>
      <c r="G61" s="18">
        <v>40</v>
      </c>
      <c r="H61" s="21">
        <v>53</v>
      </c>
      <c r="I61" s="23">
        <v>30</v>
      </c>
      <c r="J61" s="30">
        <f t="shared" si="0"/>
        <v>76.863</v>
      </c>
      <c r="K61" s="18">
        <v>59</v>
      </c>
    </row>
    <row r="62" s="5" customFormat="1" ht="30" customHeight="1" spans="1:11">
      <c r="A62" s="18">
        <v>60</v>
      </c>
      <c r="B62" s="19">
        <v>20043053</v>
      </c>
      <c r="C62" s="19" t="s">
        <v>68</v>
      </c>
      <c r="D62" s="20">
        <v>85.41</v>
      </c>
      <c r="E62" s="18">
        <v>59</v>
      </c>
      <c r="F62" s="20">
        <v>60</v>
      </c>
      <c r="G62" s="18">
        <v>40</v>
      </c>
      <c r="H62" s="21">
        <v>50</v>
      </c>
      <c r="I62" s="23">
        <v>44</v>
      </c>
      <c r="J62" s="30">
        <f t="shared" si="0"/>
        <v>76.787</v>
      </c>
      <c r="K62" s="18">
        <v>60</v>
      </c>
    </row>
    <row r="63" s="5" customFormat="1" ht="30" customHeight="1" spans="1:11">
      <c r="A63" s="18">
        <v>61</v>
      </c>
      <c r="B63" s="18">
        <v>20043017</v>
      </c>
      <c r="C63" s="18" t="s">
        <v>69</v>
      </c>
      <c r="D63" s="20">
        <v>84.88</v>
      </c>
      <c r="E63" s="18">
        <v>62</v>
      </c>
      <c r="F63" s="20">
        <v>61.5</v>
      </c>
      <c r="G63" s="18">
        <v>19</v>
      </c>
      <c r="H63" s="21">
        <v>50</v>
      </c>
      <c r="I63" s="23">
        <v>44</v>
      </c>
      <c r="J63" s="30">
        <f t="shared" si="0"/>
        <v>76.716</v>
      </c>
      <c r="K63" s="18">
        <v>61</v>
      </c>
    </row>
    <row r="64" s="5" customFormat="1" ht="30" customHeight="1" spans="1:11">
      <c r="A64" s="18">
        <v>62</v>
      </c>
      <c r="B64" s="18">
        <v>20043042</v>
      </c>
      <c r="C64" s="18" t="s">
        <v>70</v>
      </c>
      <c r="D64" s="20">
        <v>84.97</v>
      </c>
      <c r="E64" s="18">
        <v>61</v>
      </c>
      <c r="F64" s="20">
        <v>60</v>
      </c>
      <c r="G64" s="18">
        <v>40</v>
      </c>
      <c r="H64" s="21">
        <v>50</v>
      </c>
      <c r="I64" s="23">
        <v>44</v>
      </c>
      <c r="J64" s="30">
        <f t="shared" si="0"/>
        <v>76.479</v>
      </c>
      <c r="K64" s="18">
        <v>62</v>
      </c>
    </row>
    <row r="65" s="5" customFormat="1" ht="30" customHeight="1" spans="1:11">
      <c r="A65" s="18">
        <v>63</v>
      </c>
      <c r="B65" s="18">
        <v>20043012</v>
      </c>
      <c r="C65" s="31" t="s">
        <v>71</v>
      </c>
      <c r="D65" s="20">
        <v>84.71</v>
      </c>
      <c r="E65" s="18">
        <v>63</v>
      </c>
      <c r="F65" s="20">
        <v>60</v>
      </c>
      <c r="G65" s="18">
        <v>40</v>
      </c>
      <c r="H65" s="21">
        <v>50</v>
      </c>
      <c r="I65" s="23">
        <v>44</v>
      </c>
      <c r="J65" s="30">
        <f t="shared" si="0"/>
        <v>76.297</v>
      </c>
      <c r="K65" s="18">
        <v>63</v>
      </c>
    </row>
    <row r="66" s="5" customFormat="1" ht="30" customHeight="1" spans="1:11">
      <c r="A66" s="18">
        <v>64</v>
      </c>
      <c r="B66" s="18">
        <v>20043056</v>
      </c>
      <c r="C66" s="18" t="s">
        <v>72</v>
      </c>
      <c r="D66" s="20">
        <v>84</v>
      </c>
      <c r="E66" s="18">
        <v>64</v>
      </c>
      <c r="F66" s="20">
        <v>61</v>
      </c>
      <c r="G66" s="18">
        <v>23</v>
      </c>
      <c r="H66" s="21">
        <v>52</v>
      </c>
      <c r="I66" s="23">
        <v>34</v>
      </c>
      <c r="J66" s="30">
        <f t="shared" si="0"/>
        <v>76.2</v>
      </c>
      <c r="K66" s="18">
        <v>64</v>
      </c>
    </row>
    <row r="67" s="5" customFormat="1" ht="30" customHeight="1" spans="1:11">
      <c r="A67" s="18">
        <v>65</v>
      </c>
      <c r="B67" s="18">
        <v>20043045</v>
      </c>
      <c r="C67" s="18" t="s">
        <v>73</v>
      </c>
      <c r="D67" s="20">
        <v>83.32</v>
      </c>
      <c r="E67" s="18">
        <v>65</v>
      </c>
      <c r="F67" s="20">
        <v>60</v>
      </c>
      <c r="G67" s="18">
        <v>40</v>
      </c>
      <c r="H67" s="21">
        <v>50</v>
      </c>
      <c r="I67" s="23">
        <v>44</v>
      </c>
      <c r="J67" s="30">
        <f>SUM(D67*0.7+F67*0.2+H67*0.1)</f>
        <v>75.324</v>
      </c>
      <c r="K67" s="18">
        <v>65</v>
      </c>
    </row>
    <row r="68" s="5" customFormat="1" ht="30" customHeight="1" spans="1:11">
      <c r="A68" s="18">
        <v>66</v>
      </c>
      <c r="B68" s="18">
        <v>20043033</v>
      </c>
      <c r="C68" s="18" t="s">
        <v>74</v>
      </c>
      <c r="D68" s="20">
        <v>82.51</v>
      </c>
      <c r="E68" s="18">
        <v>66</v>
      </c>
      <c r="F68" s="20">
        <v>61</v>
      </c>
      <c r="G68" s="18">
        <v>23</v>
      </c>
      <c r="H68" s="21">
        <v>51</v>
      </c>
      <c r="I68" s="23">
        <v>41</v>
      </c>
      <c r="J68" s="30">
        <f>SUM(D68*0.7+F68*0.2+H68*0.1)</f>
        <v>75.057</v>
      </c>
      <c r="K68" s="18">
        <v>66</v>
      </c>
    </row>
    <row r="69" s="5" customFormat="1" ht="30" customHeight="1" spans="1:11">
      <c r="A69" s="18">
        <v>67</v>
      </c>
      <c r="B69" s="18">
        <v>20043026</v>
      </c>
      <c r="C69" s="18" t="s">
        <v>75</v>
      </c>
      <c r="D69" s="20">
        <v>81.71</v>
      </c>
      <c r="E69" s="18">
        <v>67</v>
      </c>
      <c r="F69" s="20">
        <v>61</v>
      </c>
      <c r="G69" s="18">
        <v>23</v>
      </c>
      <c r="H69" s="21">
        <v>50</v>
      </c>
      <c r="I69" s="23">
        <v>44</v>
      </c>
      <c r="J69" s="30">
        <f>SUM(D69*0.7+F69*0.2+H69*0.1)</f>
        <v>74.397</v>
      </c>
      <c r="K69" s="18">
        <v>67</v>
      </c>
    </row>
  </sheetData>
  <sheetProtection formatCells="0" insertHyperlinks="0" autoFilter="0"/>
  <sortState ref="A4:P70">
    <sortCondition ref="J4:J70" descending="1"/>
  </sortState>
  <mergeCells count="1">
    <mergeCell ref="A1:K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综合素质测评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李思雨</dc:creator>
  <cp:lastModifiedBy>gg</cp:lastModifiedBy>
  <dcterms:created xsi:type="dcterms:W3CDTF">2015-06-06T10:19:00Z</dcterms:created>
  <dcterms:modified xsi:type="dcterms:W3CDTF">2023-09-11T07:35:49Z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F7832F5D47514C1398978656B4642601_13</vt:lpwstr>
  </property>
</Properties>
</file>