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03评奖评优\吉刚\03推免\2023级-2027推免\2023级学生成绩\"/>
    </mc:Choice>
  </mc:AlternateContent>
  <bookViews>
    <workbookView windowWidth="27945" windowHeight="11805"/>
  </bookViews>
  <sheets>
    <sheet name="综合素质测评成绩" sheetId="1" r:id="rId1"/>
    <sheet name="智育测评" sheetId="2" r:id="rId2"/>
    <sheet name="德育测评" sheetId="4" r:id="rId3"/>
    <sheet name="文体测评" sheetId="3" r:id="rId4"/>
  </sheets>
  <externalReferences>
    <externalReference r:id="rId5"/>
  </externalReferences>
  <definedNames>
    <definedName name="_xlnm._FilterDatabase" localSheetId="1" hidden="1">智育测评!$A$3:$K$217</definedName>
    <definedName name="_xlnm._FilterDatabase" localSheetId="2" hidden="1">德育测评!$A$3:$M$217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<sst xmlns="http://schemas.openxmlformats.org/spreadsheetml/2006/main" count="2067" uniqueCount="678">
  <si>
    <t>学前与初等教育学院2023级学前教育（师范）专业本科学生2025-2026学年 综合素质测评结果</t>
  </si>
  <si>
    <t>（学院盖章）</t>
  </si>
  <si>
    <t>2026.9.*</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</si>
  <si>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</si>
  <si>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</si>
  <si>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</si>
  <si>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</si>
  <si>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</si>
  <si>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</si>
  <si>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</si>
  <si>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</si>
  <si>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</si>
  <si>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</si>
  <si>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</si>
  <si>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</si>
  <si>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</si>
  <si>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</si>
  <si>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</si>
  <si>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</si>
  <si>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23163024</t>
  </si>
  <si>
    <t>戴辉</t>
  </si>
  <si>
    <t>否</t>
  </si>
  <si>
    <t>23163188</t>
  </si>
  <si>
    <t>张宇虹</t>
  </si>
  <si>
    <t>23163010</t>
  </si>
  <si>
    <t>刘奕涵</t>
  </si>
  <si>
    <t>胡颢然</t>
  </si>
  <si>
    <t>包芯茹</t>
  </si>
  <si>
    <t>刘思睿</t>
  </si>
  <si>
    <t>23163048</t>
  </si>
  <si>
    <t>赵芳莹</t>
  </si>
  <si>
    <t>23163160</t>
  </si>
  <si>
    <t>包顺竹</t>
  </si>
  <si>
    <t>23163092</t>
  </si>
  <si>
    <t>田佳鑫</t>
  </si>
  <si>
    <t>23163035</t>
  </si>
  <si>
    <t>杨扬</t>
  </si>
  <si>
    <t>23163077</t>
  </si>
  <si>
    <t>姜宇萌</t>
  </si>
  <si>
    <t>23163090</t>
  </si>
  <si>
    <t>董一琳</t>
  </si>
  <si>
    <t>23163126</t>
  </si>
  <si>
    <t>包悦涵</t>
  </si>
  <si>
    <t>23163094</t>
  </si>
  <si>
    <t>严欣雨</t>
  </si>
  <si>
    <t>23163076</t>
  </si>
  <si>
    <t>李丰妤</t>
  </si>
  <si>
    <t>郭珈呈</t>
  </si>
  <si>
    <t>23163020</t>
  </si>
  <si>
    <t>沈祎桐</t>
  </si>
  <si>
    <t>23163164</t>
  </si>
  <si>
    <t>苏亦欣</t>
  </si>
  <si>
    <t>刘天祎</t>
  </si>
  <si>
    <t>张继扬</t>
  </si>
  <si>
    <t>23163106</t>
  </si>
  <si>
    <t>任文雪</t>
  </si>
  <si>
    <t>23163123</t>
  </si>
  <si>
    <t>张慧</t>
  </si>
  <si>
    <t>王楠</t>
  </si>
  <si>
    <t>23163018</t>
  </si>
  <si>
    <t>宋嘉玲</t>
  </si>
  <si>
    <t>23163186</t>
  </si>
  <si>
    <t>单一宁</t>
  </si>
  <si>
    <t>23163063</t>
  </si>
  <si>
    <t>张依婷</t>
  </si>
  <si>
    <t>23163062</t>
  </si>
  <si>
    <t>沈略</t>
  </si>
  <si>
    <t>23163056</t>
  </si>
  <si>
    <t>简睿</t>
  </si>
  <si>
    <t>23163114</t>
  </si>
  <si>
    <t>杨迪</t>
  </si>
  <si>
    <t>23163104</t>
  </si>
  <si>
    <t>马嘉妮</t>
  </si>
  <si>
    <t>刘思瑶</t>
  </si>
  <si>
    <t>郝爽</t>
  </si>
  <si>
    <t>23163113</t>
  </si>
  <si>
    <t>吴婧美</t>
  </si>
  <si>
    <t>李媛媛</t>
  </si>
  <si>
    <t>23163003</t>
  </si>
  <si>
    <t>安峰</t>
  </si>
  <si>
    <t>颜晓晖</t>
  </si>
  <si>
    <t>23163122</t>
  </si>
  <si>
    <t>岳子琦</t>
  </si>
  <si>
    <t>23163021</t>
  </si>
  <si>
    <t>白家奇</t>
  </si>
  <si>
    <t>23163187</t>
  </si>
  <si>
    <t>徐铭</t>
  </si>
  <si>
    <t>23163013</t>
  </si>
  <si>
    <t>李欣雨</t>
  </si>
  <si>
    <t>23163012</t>
  </si>
  <si>
    <t>吕姝仪</t>
  </si>
  <si>
    <t>董双宜</t>
  </si>
  <si>
    <t>23163069</t>
  </si>
  <si>
    <t>田紫诺</t>
  </si>
  <si>
    <t>陈科伊</t>
  </si>
  <si>
    <t>23163168</t>
  </si>
  <si>
    <t>李祺</t>
  </si>
  <si>
    <t>佟雅诺</t>
  </si>
  <si>
    <t>边苗苗</t>
  </si>
  <si>
    <t>23163189</t>
  </si>
  <si>
    <t>赵丹阳</t>
  </si>
  <si>
    <t>23163125</t>
  </si>
  <si>
    <t>陈可奕</t>
  </si>
  <si>
    <t>周泳廷</t>
  </si>
  <si>
    <t>23163165</t>
  </si>
  <si>
    <t>任芳菲</t>
  </si>
  <si>
    <t>万紫艳</t>
  </si>
  <si>
    <t>23163115</t>
  </si>
  <si>
    <t>李芳慧</t>
  </si>
  <si>
    <t>23163127</t>
  </si>
  <si>
    <t>杨彩妮</t>
  </si>
  <si>
    <t>于冰凝</t>
  </si>
  <si>
    <t>23163032</t>
  </si>
  <si>
    <t>姜彦竹</t>
  </si>
  <si>
    <t>23163091</t>
  </si>
  <si>
    <t>张馨月</t>
  </si>
  <si>
    <t>23163023</t>
  </si>
  <si>
    <t>张曦文</t>
  </si>
  <si>
    <t>张曦</t>
  </si>
  <si>
    <t>李欣奕</t>
  </si>
  <si>
    <t>23163095</t>
  </si>
  <si>
    <t>郑世童</t>
  </si>
  <si>
    <t>23163084</t>
  </si>
  <si>
    <t>王婧琪</t>
  </si>
  <si>
    <t>23163184</t>
  </si>
  <si>
    <t>王欣悦</t>
  </si>
  <si>
    <t>于晓雪</t>
  </si>
  <si>
    <t>孟姝宇</t>
  </si>
  <si>
    <t>23163036</t>
  </si>
  <si>
    <t>申一彤</t>
  </si>
  <si>
    <t>23163071</t>
  </si>
  <si>
    <t>沈思蕊</t>
  </si>
  <si>
    <t>23163055</t>
  </si>
  <si>
    <t>彭子怡</t>
  </si>
  <si>
    <t>23163075</t>
  </si>
  <si>
    <t>张鑫如</t>
  </si>
  <si>
    <t>张子瑶</t>
  </si>
  <si>
    <t>23163074</t>
  </si>
  <si>
    <t>谢冰涵</t>
  </si>
  <si>
    <t>田雪</t>
  </si>
  <si>
    <t>23163014</t>
  </si>
  <si>
    <t>赵雅妮</t>
  </si>
  <si>
    <t>23163041</t>
  </si>
  <si>
    <t>刘笑舞</t>
  </si>
  <si>
    <t>谭天语</t>
  </si>
  <si>
    <t>23163033</t>
  </si>
  <si>
    <t>刘镇豪</t>
  </si>
  <si>
    <t>孙冬琪</t>
  </si>
  <si>
    <t>23163107</t>
  </si>
  <si>
    <t>刘佳音</t>
  </si>
  <si>
    <t>23163178</t>
  </si>
  <si>
    <t>梁婉宁</t>
  </si>
  <si>
    <t>23163185</t>
  </si>
  <si>
    <t>沈子惠</t>
  </si>
  <si>
    <t>23163110</t>
  </si>
  <si>
    <t>马菁遥</t>
  </si>
  <si>
    <t>李若芯</t>
  </si>
  <si>
    <t>23163111</t>
  </si>
  <si>
    <t>谭晓丹</t>
  </si>
  <si>
    <t>23163022</t>
  </si>
  <si>
    <t>侯雨晴</t>
  </si>
  <si>
    <t>23163061</t>
  </si>
  <si>
    <t>朱天艺</t>
  </si>
  <si>
    <t>23163001</t>
  </si>
  <si>
    <t>刘金宝</t>
  </si>
  <si>
    <t>庄美琪</t>
  </si>
  <si>
    <t>23163108</t>
  </si>
  <si>
    <t>李金淼</t>
  </si>
  <si>
    <t>23163100</t>
  </si>
  <si>
    <t>韩子愉</t>
  </si>
  <si>
    <t>23163081</t>
  </si>
  <si>
    <t>张祺雯</t>
  </si>
  <si>
    <t>23163171</t>
  </si>
  <si>
    <t>赵浴希</t>
  </si>
  <si>
    <t>23163019</t>
  </si>
  <si>
    <t>郑笑涵</t>
  </si>
  <si>
    <t>23163031</t>
  </si>
  <si>
    <t>宋文硕</t>
  </si>
  <si>
    <t>23163082</t>
  </si>
  <si>
    <t>张曦戈</t>
  </si>
  <si>
    <t>23163183</t>
  </si>
  <si>
    <t>张佳妮</t>
  </si>
  <si>
    <t>23163005</t>
  </si>
  <si>
    <t>李诗晗</t>
  </si>
  <si>
    <t>23163180</t>
  </si>
  <si>
    <t>郑意凡</t>
  </si>
  <si>
    <t>周璐彤</t>
  </si>
  <si>
    <t>23163098</t>
  </si>
  <si>
    <t>张峰豪</t>
  </si>
  <si>
    <t>23163028</t>
  </si>
  <si>
    <t>周健楠</t>
  </si>
  <si>
    <t>23163040</t>
  </si>
  <si>
    <t>李钰蓉</t>
  </si>
  <si>
    <t>23163016</t>
  </si>
  <si>
    <t>邓煜檬</t>
  </si>
  <si>
    <t>23163008</t>
  </si>
  <si>
    <t>李思涵</t>
  </si>
  <si>
    <t>23163006</t>
  </si>
  <si>
    <t>孙梦男</t>
  </si>
  <si>
    <t>23163085</t>
  </si>
  <si>
    <t>朱胜男</t>
  </si>
  <si>
    <t>23163124</t>
  </si>
  <si>
    <t>樊安琪</t>
  </si>
  <si>
    <t>23163170</t>
  </si>
  <si>
    <t>李美萱</t>
  </si>
  <si>
    <t>23163179</t>
  </si>
  <si>
    <t>沈星辰</t>
  </si>
  <si>
    <t>23163078</t>
  </si>
  <si>
    <t>汤茜雯</t>
  </si>
  <si>
    <t>于嘉瑶</t>
  </si>
  <si>
    <t>高佳一</t>
  </si>
  <si>
    <t>23163177</t>
  </si>
  <si>
    <t>管兰欣</t>
  </si>
  <si>
    <t>张妍</t>
  </si>
  <si>
    <t>张馨予</t>
  </si>
  <si>
    <t>23163057</t>
  </si>
  <si>
    <t>刘平一</t>
  </si>
  <si>
    <t>23163163</t>
  </si>
  <si>
    <t>马睿思</t>
  </si>
  <si>
    <t>23163011</t>
  </si>
  <si>
    <t>周怡彤</t>
  </si>
  <si>
    <t>封雨辰</t>
  </si>
  <si>
    <t>李昱辛</t>
  </si>
  <si>
    <t>23163025</t>
  </si>
  <si>
    <t>李梅英</t>
  </si>
  <si>
    <t>23163174</t>
  </si>
  <si>
    <t>赵嘉圆</t>
  </si>
  <si>
    <t>23163044</t>
  </si>
  <si>
    <t>任秀涵</t>
  </si>
  <si>
    <t>孟佳</t>
  </si>
  <si>
    <t>23163181</t>
  </si>
  <si>
    <t>戴熙媛</t>
  </si>
  <si>
    <t>23163017</t>
  </si>
  <si>
    <t>车芯慧</t>
  </si>
  <si>
    <t>23163068</t>
  </si>
  <si>
    <t>郝珈琦</t>
  </si>
  <si>
    <t>23163047</t>
  </si>
  <si>
    <t>崔佳宁</t>
  </si>
  <si>
    <t>王思语</t>
  </si>
  <si>
    <t>23163109</t>
  </si>
  <si>
    <t>张紫嫣</t>
  </si>
  <si>
    <t>刘美玲</t>
  </si>
  <si>
    <t>23163060</t>
  </si>
  <si>
    <t>王曼</t>
  </si>
  <si>
    <t>23163079</t>
  </si>
  <si>
    <t>李若莹</t>
  </si>
  <si>
    <t>23163059</t>
  </si>
  <si>
    <t>王佳雨</t>
  </si>
  <si>
    <t>23163029</t>
  </si>
  <si>
    <t>王雨轩</t>
  </si>
  <si>
    <t>23163051</t>
  </si>
  <si>
    <t>赵若淇</t>
  </si>
  <si>
    <t>杨奕婷</t>
  </si>
  <si>
    <t>23163093</t>
  </si>
  <si>
    <t>徐小琳</t>
  </si>
  <si>
    <t>王枷弯</t>
  </si>
  <si>
    <t>23163120</t>
  </si>
  <si>
    <t>张焱尧</t>
  </si>
  <si>
    <t>23163043</t>
  </si>
  <si>
    <t>韩平月</t>
  </si>
  <si>
    <t>23163027</t>
  </si>
  <si>
    <t>郭蕊</t>
  </si>
  <si>
    <t>李易航</t>
  </si>
  <si>
    <t>23163116</t>
  </si>
  <si>
    <t>吴桐萱</t>
  </si>
  <si>
    <t>赵梓霖</t>
  </si>
  <si>
    <t>23163050</t>
  </si>
  <si>
    <t>王欣钰</t>
  </si>
  <si>
    <t>23163162</t>
  </si>
  <si>
    <t>毛蕾然</t>
  </si>
  <si>
    <t>23163009</t>
  </si>
  <si>
    <t>罗珊</t>
  </si>
  <si>
    <t>23163175</t>
  </si>
  <si>
    <t>佟永欣</t>
  </si>
  <si>
    <t>王乙涵</t>
  </si>
  <si>
    <t>23163167</t>
  </si>
  <si>
    <t>王语婷</t>
  </si>
  <si>
    <t>赵芷易</t>
  </si>
  <si>
    <t>23163039</t>
  </si>
  <si>
    <t>张蒻楠</t>
  </si>
  <si>
    <t>23163176</t>
  </si>
  <si>
    <t>薛诗盈</t>
  </si>
  <si>
    <t>23163070</t>
  </si>
  <si>
    <t>郑紫桐</t>
  </si>
  <si>
    <t>23163037</t>
  </si>
  <si>
    <t>张铭涵</t>
  </si>
  <si>
    <t>23163169</t>
  </si>
  <si>
    <t>陈思羽</t>
  </si>
  <si>
    <t>23163173</t>
  </si>
  <si>
    <t>秦楚童</t>
  </si>
  <si>
    <t>王星懿</t>
  </si>
  <si>
    <t>23163121</t>
  </si>
  <si>
    <t>丛新月</t>
  </si>
  <si>
    <t>23163064</t>
  </si>
  <si>
    <t>韩晗</t>
  </si>
  <si>
    <t>于丽楠</t>
  </si>
  <si>
    <t>邹佳悦</t>
  </si>
  <si>
    <t>王筱雅</t>
  </si>
  <si>
    <t>23163030</t>
  </si>
  <si>
    <t>毛文静</t>
  </si>
  <si>
    <t>23163038</t>
  </si>
  <si>
    <t>李佳冰</t>
  </si>
  <si>
    <t>23163087</t>
  </si>
  <si>
    <t>孙巧雅</t>
  </si>
  <si>
    <t>23163049</t>
  </si>
  <si>
    <t>崔筱琳</t>
  </si>
  <si>
    <t>23163046</t>
  </si>
  <si>
    <t>贺馨琪</t>
  </si>
  <si>
    <t>23163086</t>
  </si>
  <si>
    <t>齐思月</t>
  </si>
  <si>
    <t>23163026</t>
  </si>
  <si>
    <t>范崇阳</t>
  </si>
  <si>
    <t>谢亦萌</t>
  </si>
  <si>
    <t>马雨彤</t>
  </si>
  <si>
    <t>23163083</t>
  </si>
  <si>
    <t>王安琦</t>
  </si>
  <si>
    <t>23163088</t>
  </si>
  <si>
    <t>许雯杰</t>
  </si>
  <si>
    <t>23163101</t>
  </si>
  <si>
    <t>杨冰杰</t>
  </si>
  <si>
    <t>杨博雯</t>
  </si>
  <si>
    <t>李慧玉</t>
  </si>
  <si>
    <t>何诗卉</t>
  </si>
  <si>
    <t>23163118</t>
  </si>
  <si>
    <t>王欣芮</t>
  </si>
  <si>
    <t>23163102</t>
  </si>
  <si>
    <t>车鑫</t>
  </si>
  <si>
    <t>23163072</t>
  </si>
  <si>
    <t>佟瑶</t>
  </si>
  <si>
    <t>23163096</t>
  </si>
  <si>
    <t>胥福艳</t>
  </si>
  <si>
    <t>孙毓婉</t>
  </si>
  <si>
    <t>23163080</t>
  </si>
  <si>
    <t>薛佳凝</t>
  </si>
  <si>
    <t>23163052</t>
  </si>
  <si>
    <t>齐悦彤</t>
  </si>
  <si>
    <t>夏天</t>
  </si>
  <si>
    <t>23163073</t>
  </si>
  <si>
    <t>许诗含</t>
  </si>
  <si>
    <t>23163089</t>
  </si>
  <si>
    <t>马富彤</t>
  </si>
  <si>
    <t>23163034</t>
  </si>
  <si>
    <t>朱峰逸</t>
  </si>
  <si>
    <t>23163042</t>
  </si>
  <si>
    <t>于沫含</t>
  </si>
  <si>
    <t>杨知萌</t>
  </si>
  <si>
    <t>23163117</t>
  </si>
  <si>
    <t>刘笑彤</t>
  </si>
  <si>
    <t>23163058</t>
  </si>
  <si>
    <t>戴星月</t>
  </si>
  <si>
    <t>23163007</t>
  </si>
  <si>
    <t>高铭悦</t>
  </si>
  <si>
    <t>23163105</t>
  </si>
  <si>
    <t>邓翔匀</t>
  </si>
  <si>
    <t>23163112</t>
  </si>
  <si>
    <t>陈艺</t>
  </si>
  <si>
    <t>23163161</t>
  </si>
  <si>
    <t>董思涵</t>
  </si>
  <si>
    <t>23163054</t>
  </si>
  <si>
    <t>白元媛</t>
  </si>
  <si>
    <t>23163002</t>
  </si>
  <si>
    <t>韩金</t>
  </si>
  <si>
    <t>23163015</t>
  </si>
  <si>
    <t>段和言</t>
  </si>
  <si>
    <t>23163053</t>
  </si>
  <si>
    <t>黄蔓淇</t>
  </si>
  <si>
    <t>23163066</t>
  </si>
  <si>
    <t>苗依农</t>
  </si>
  <si>
    <t>肖军泽</t>
  </si>
  <si>
    <t>刘畅</t>
  </si>
  <si>
    <t>23163004</t>
  </si>
  <si>
    <t>王雨欣</t>
  </si>
  <si>
    <t>23163045</t>
  </si>
  <si>
    <t>宋思毅</t>
  </si>
  <si>
    <t>杨一</t>
  </si>
  <si>
    <t>23163097</t>
  </si>
  <si>
    <t>王野</t>
  </si>
  <si>
    <t>23163065</t>
  </si>
  <si>
    <t>李祉霖</t>
  </si>
  <si>
    <t>23163182</t>
  </si>
  <si>
    <t>赵晨歌</t>
  </si>
  <si>
    <t>宋伊格</t>
  </si>
  <si>
    <t>23163099</t>
  </si>
  <si>
    <t>施赛航</t>
  </si>
  <si>
    <t>23163159</t>
  </si>
  <si>
    <t>郭成校</t>
  </si>
  <si>
    <t>23163067</t>
  </si>
  <si>
    <t>沈一鹤</t>
  </si>
  <si>
    <t>辅导员：</t>
  </si>
  <si>
    <t>院综合素质测评工作领导小组组长：</t>
  </si>
  <si>
    <t>学前与初等教育学院2023级学前教育（师范）专业本科学生2025-2026学年 综合素质测评结果 智育测评成绩</t>
  </si>
  <si>
    <t>基础分（学分加权平均分）</t>
  </si>
  <si>
    <t>奖励分</t>
  </si>
  <si>
    <t>总分</t>
  </si>
  <si>
    <t>智育测评排名</t>
  </si>
  <si>
    <t>奖励分、扣分明细</t>
  </si>
  <si>
    <t>1.25年“枫叶优体”杯辽宁省大学生“互联网+儿童·生活·环境”创意项目大赛省级一等奖（辽宁省教育厅，2025.12）+8
2.25年辽宁省普通高等学校大学生国潮文化设计应用比赛省级一等奖（辽宁省教育厅，2025.11）+8
3.25年第四届辽宁省大学生中医药大健康产业创新创业大赛省级一等奖（辽宁省教育厅，2025.12）+4</t>
  </si>
  <si>
    <t>1.2025年辽宁省第四届体育文化与运动健康促进创新创业大赛（辽宁省教育厅，2025，11）+6
2.2025年"枫叶优体"杯辽宁省大学生"互联网+儿童.生活.环境"（辽宁省教育厅，2025，12）+4
3.2026年挑战杯沈阳师范大学大学生创业计划竞赛校级一等奖（共青团沈阳师范大学委员会，2026.8）+2</t>
  </si>
  <si>
    <r>
      <rPr>
        <sz val="14"/>
        <color theme="1"/>
        <rFont val="宋体"/>
        <charset val="134"/>
      </rPr>
      <t>1.2025年辽宁省第四届体育文化与运动健康促进创新创业大赛省级二等奖（辽宁省教育厅，2025.12）+3
2.2025年“枫叶优体”杯辽宁省大学生“互联网+儿童·生活·环境”创意项目大赛省级二等奖（辽宁省教育厅，2025.12）（成员）+3
3.论文《亲子》—《基于家园社协同视角的幼儿园教育质量提升路径》（知网，2025.9）（第一作者）+6
4</t>
    </r>
    <r>
      <rPr>
        <sz val="14"/>
        <rFont val="宋体"/>
        <charset val="134"/>
      </rPr>
      <t>.2025年国家级大学生创新创业训练计划结项（辽宁省教育厅，2026.05）（成员）+2</t>
    </r>
    <r>
      <rPr>
        <sz val="14"/>
        <color theme="1"/>
        <rFont val="宋体"/>
        <charset val="134"/>
      </rPr>
      <t xml:space="preserve">
5.2026年挑战杯沈阳师范大学大学生创业计划竞赛校级一等奖（共青团沈阳师范大学委员会，2026.8）+2
</t>
    </r>
  </si>
  <si>
    <t>1.2025年“枫叶优体”杯辽宁省大学生“互联网+儿童·生活·环境”创意项目大赛省级一等奖（辽宁省教育厅，2025.12）+4
2.2025年辽宁省第四届体育文化与运动健康促进创新创业大赛二等奖（辽宁省教育厅，2025.12）+6
3.2025年辽宁省第六届身体素质提升创新创业大赛二等奖（辽宁省教育厅，2025.12） +3
4.2025年大创校级结项（沈阳师范大学大学生创新创业中心，2026.05）+0.5</t>
  </si>
  <si>
    <t xml:space="preserve">1.省级论文《论教育家精神在幼儿科学教育中的内在意蕴与实践观照》（基础教育参考，2025.12）+6
2.省级论文《“双师驱动”赋能幼儿园科学教育：基于“微科童行”工作室的实践探索与效果分析》（基础教育参考，2026.3）+6
3.2025年大学生创业训练项目省级结题（创新创业中心，2026.6）+4
4.2025年第四届辽宁省”瑰宝传承”戏曲文化创新创意大赛省级二等奖（辽宁省教育厅，沈阳师范大学，2025）+3
</t>
  </si>
  <si>
    <r>
      <rPr>
        <sz val="14"/>
        <color theme="1"/>
        <rFont val="宋体"/>
        <charset val="134"/>
      </rPr>
      <t>1.2025年“枫叶优体”杯辽宁省大学生“互联网+儿童·生活·环境”创意项目大赛省级一等奖（辽宁省教育厅，2025.12）+8
2.2025年辽宁省普通高等学校大学生国潮文化设计应用比赛省级二等奖（辽宁省教育厅，2025.12）+3
3.2025年辽宁省第六届身体素质提升创新创业大赛省级二等奖（辽宁省教育厅，2025.12）+3
4.025年全国大学生数字媒体科技作品及创意竞赛（辽宁省分赛区）省级三等奖（辽宁省教育厅，2025.10）+2
5.2025年大学生创新训练项目校级结题（创新创业中心，2026.06）+0.5</t>
    </r>
    <r>
      <rPr>
        <sz val="14"/>
        <color rgb="FFFF0000"/>
        <rFont val="宋体"/>
        <charset val="134"/>
      </rPr>
      <t xml:space="preserve">
</t>
    </r>
    <r>
      <rPr>
        <sz val="14"/>
        <color theme="1"/>
        <rFont val="宋体"/>
        <charset val="134"/>
      </rPr>
      <t>6.省级论文《从中英教育中看幼儿教师的专业追求》（内蒙古出版集团有限公司，2025.12）+6</t>
    </r>
  </si>
  <si>
    <r>
      <rPr>
        <sz val="14"/>
        <color theme="1"/>
        <rFont val="宋体"/>
        <charset val="134"/>
      </rPr>
      <t>1.2025年“枫叶优体”杯辽宁省大学生“互联网+儿童·生活·环境”创意项目大赛省级二等奖（辽宁省教育厅，2025.12）+6
2.2025年省级大学生创新创业训练计划结项（辽宁省教育厅，2026.05）+4</t>
    </r>
    <r>
      <rPr>
        <sz val="14"/>
        <rFont val="宋体"/>
        <charset val="134"/>
      </rPr>
      <t xml:space="preserve">
</t>
    </r>
    <r>
      <rPr>
        <sz val="14"/>
        <color theme="1"/>
        <rFont val="宋体"/>
        <charset val="134"/>
      </rPr>
      <t>3.2025年辽宁省第四届体育文化与运动健康促进创新创业大赛省级二等奖（辽宁省教育厅，2025.12）+3
4.2026年挑战杯沈阳师范大学大学生创业计划竞赛校级一等奖（共青团沈阳师范大学委员会，2026.8）+4</t>
    </r>
  </si>
  <si>
    <t>1.2025年“枫叶优体”杯辽宁省大学生“互联网+儿童·生活·环境”创意项目大赛中荣获省级一等奖（辽宁省教育厅 2025.12）+8
2.2025年沈阳师范大学大学生创新创业训练计划校级结项（2026.5）+0.5
3.2025年辽宁省“体育文化与运动健康促进”大学生创新创业大赛省级二等奖（辽宁省教育厅，2025.12）+3
4.第四届辽宁省大学生瑰宝传承戏曲文化创新创意大赛省级一等奖（辽宁省教育厅,2026.1）+8</t>
  </si>
  <si>
    <r>
      <rPr>
        <sz val="14"/>
        <color rgb="FF000000"/>
        <rFont val="宋体"/>
        <charset val="134"/>
      </rPr>
      <t>1.“枫叶优体”杯辽宁省大学生“互联网+儿童·生活·环境”创意项目大赛省级二等奖（辽宁省教育厅，2025.12）+3
2</t>
    </r>
    <r>
      <rPr>
        <sz val="14"/>
        <color theme="1"/>
        <rFont val="宋体"/>
        <charset val="134"/>
      </rPr>
      <t>.发表论文《家庭养育模式与幼儿社会情感能力关联研究：文献回顾与展望》第一作者（龙源网,2026.4）+6</t>
    </r>
    <r>
      <rPr>
        <sz val="14"/>
        <rFont val="宋体"/>
        <charset val="134"/>
      </rPr>
      <t xml:space="preserve">
3.2025年第五届辽宁省大学生“iTeach”数字化教育应用创新大赛省级三等奖（辽宁省教育厅，2025.10）+2</t>
    </r>
  </si>
  <si>
    <r>
      <rPr>
        <sz val="14"/>
        <color rgb="FF000000"/>
        <rFont val="宋体"/>
        <charset val="134"/>
      </rPr>
      <t xml:space="preserve">1. 2025年“枫叶优体”杯辽宁省大学生“互联网+儿童·生活·环境”创意项目大赛省级二等奖（辽宁省教育厅，2025.12）+3
2.2025年第四届辽宁省“瑰宝传承”戏曲文化创新创意大赛省级二等奖（辽宁省教育厅，2025.11）+6
3.《沙画艺术促进幼小全面发展探究》（《小作家报》2025.11，省级）（第一作者）+6</t>
    </r>
  </si>
  <si>
    <t>1"枫叶优体"杯辽宁省大学生"互联网+儿童•生活•环境"创意项目大赛二等奖（辽宁省教育厅，2025.12）+6
2.辽宁省智慧体育大学生创新创业大赛二等奖（辽宁省教育厅，2025.12）+6</t>
  </si>
  <si>
    <t>1.2025年“枫叶优体”杯辽宁省大学生“互联网+儿童•生活•环境”创意项目大赛省级一等奖（辽宁省教育厅，2025.12）+4
2.2025年辽宁省第六届身体素质提升创新创业大赛沈阳师范大学校赛获二等奖（沈阳师范大学团委，2025.12）+2
3.2025年辽宁省“精创杯”食品产业数化人才分析大赛省级二等奖（辽宁省教育厅，2025.11）+3
4.2025沈阳师范大学大学生创新创业训练计划项目校级结项（2026.5）+0.5</t>
  </si>
  <si>
    <r>
      <rPr>
        <sz val="14"/>
        <color theme="1"/>
        <rFont val="宋体"/>
        <charset val="134"/>
      </rPr>
      <t xml:space="preserve">1.2025年辽宁省智慧体育大学生创新创业大赛二等奖（辽宁省教育厅，2025.11）+3
2.2025年辽宁省普通高等学校大学生国潮文化设计应用比赛一等奖（辽宁省教育厅，2025.11）+4
3.2025年“枫叶优体”杯辽宁省大学生“互联网＋儿童•生活，环境”创意项目大赛三等奖（辽宁省教育厅，2025.12）+4
</t>
    </r>
    <r>
      <rPr>
        <sz val="14"/>
        <rFont val="宋体"/>
        <charset val="134"/>
      </rPr>
      <t>4.2025年大学生创新创业项目计划训练校级结项（2026.5） +2</t>
    </r>
  </si>
  <si>
    <t>1.2025年"枫叶优体"杯辽宁省大学生"互联网+儿童•生活•环境"创意项目大赛省级二等奖（辽宁省教育厅，2025.12）+3
2.2026年发表论文《绘本阅读活动在学前教育中的价值挖掘与应用路径》第一作者（龙源网，2026.01）+6
3.2026年发表论文《角色游戏培养中班幼儿交往能力的研究》第一作者（龙源网，2026.03）+6</t>
  </si>
  <si>
    <t>1.2025年“枫叶优体”杯辽宁省大学生“互联网+儿童·生活·环境”创意项目大赛省级三等奖（辽宁省教育厅，2025.12）+4
2.2025年发表论文《核心素养导向下学前教育“游戏化课程”的开发与实践》第一作者（龙源网，2025.09）+6</t>
  </si>
  <si>
    <r>
      <rPr>
        <sz val="14"/>
        <color rgb="FF000000"/>
        <rFont val="宋体"/>
        <charset val="134"/>
      </rPr>
      <t>1.2025年“枫叶优体”杯辽宁省大学生“互联网+儿童·生活·环境”创意项目大赛省级二等奖（辽宁省教育厅，2025.12）+6
2</t>
    </r>
    <r>
      <rPr>
        <sz val="14"/>
        <rFont val="宋体"/>
        <charset val="134"/>
      </rPr>
      <t>.2025年大创国家级结项（沈阳师范大学大学生创新创业中心，2026.05）+2
3</t>
    </r>
    <r>
      <rPr>
        <sz val="14"/>
        <color rgb="FF000000"/>
        <rFont val="宋体"/>
        <charset val="134"/>
      </rPr>
      <t xml:space="preserve">.《非遗文化结合VR设计在儿童领域的渗透策略研究》（《向导》2026年12月，省级）（第二作者）+3</t>
    </r>
  </si>
  <si>
    <t xml:space="preserve">1. 2025年“枫叶优体”杯辽宁省大学生“互联网+儿童·生活·环境”创意项目大赛省级一等奖（辽宁省教育厅，2025.12）+8
2. 2025年大创国家级结项（2026.5）+5
</t>
  </si>
  <si>
    <r>
      <rPr>
        <sz val="14"/>
        <color theme="1"/>
        <rFont val="宋体"/>
        <charset val="134"/>
      </rPr>
      <t>1.2025年“枫叶优体”杯辽宁省大学生“互联网+儿童·生活·环境”创意项目大赛省级二等奖（辽宁省教育厅，2025.12）+6
2</t>
    </r>
    <r>
      <rPr>
        <sz val="14"/>
        <rFont val="宋体"/>
        <charset val="134"/>
      </rPr>
      <t>.《学前教育中幼儿社会性发展的培养策略研究》（《向导》，2025.9，省级）（第一作者）+6</t>
    </r>
    <r>
      <rPr>
        <sz val="14"/>
        <color theme="1"/>
        <rFont val="宋体"/>
        <charset val="134"/>
      </rPr>
      <t xml:space="preserve">
</t>
    </r>
  </si>
  <si>
    <r>
      <rPr>
        <sz val="14"/>
        <color theme="1"/>
        <rFont val="宋体"/>
        <charset val="134"/>
      </rPr>
      <t>1.2025年"枫叶优体"杯辽宁省大学生"互联网+儿童·生活·环境"创意项目大赛校级省级二等奖（辽宁省教育厅，2025.12）+6
2.2025年9月发表论文《基于幼儿情绪管理能力培养的家园共育活动设计与实践研究》第一作者（龙源网，2025.09）+6</t>
    </r>
    <r>
      <rPr>
        <sz val="14"/>
        <color rgb="FFFF0000"/>
        <rFont val="宋体"/>
        <charset val="134"/>
      </rPr>
      <t xml:space="preserve">
</t>
    </r>
    <r>
      <rPr>
        <sz val="14"/>
        <color theme="1"/>
        <rFont val="宋体"/>
        <charset val="134"/>
      </rPr>
      <t>3.2025年辽宁省智慧体育⼤学⽣创新创业⼤赛范⼤学校赛三等奖(沈阳师范⼤学教务处，沈阳师范⼤学团委，沈阳师范⼤学⼤学⽣创新创业中⼼，2025.12）+0.5</t>
    </r>
  </si>
  <si>
    <r>
      <rPr>
        <sz val="14"/>
        <color theme="1"/>
        <rFont val="宋体"/>
        <charset val="134"/>
      </rPr>
      <t>1. 2025年辽宁省第四届体育文化与运动健康促进创新创业大赛二等奖(辽宁省教育厅，2025.12)+3
2. 2025年“枫叶优体”杯辽宁省大学生“互联网+儿童.生活.环境”创意项目大赛二等奖(辽宁省体育厅，2025.12)+3</t>
    </r>
    <r>
      <rPr>
        <sz val="14"/>
        <color rgb="FFFF0000"/>
        <rFont val="宋体"/>
        <charset val="134"/>
      </rPr>
      <t xml:space="preserve">
</t>
    </r>
    <r>
      <rPr>
        <sz val="14"/>
        <color theme="1"/>
        <rFont val="宋体"/>
        <charset val="134"/>
      </rPr>
      <t>3.沈阳师范大学“枫叶优体”杯大学生中华优秀传统文化创新设计大赛校级三等奖（教务处，团委，大学生创新创业中心，学前与初等教育学院，美术与设计学院， 2026.6）+1
4.论文《生活化游戏融入学前幼儿科学启蒙教学的实践研究》（2026. 5）（第一作者）+6
5.论文《幼儿园主导视角下的幼小衔接教育:现状、问题与策略研究--基于2025年教育部《指导意见》的深度分析》（2026.6）（第二作者）+3</t>
    </r>
  </si>
  <si>
    <r>
      <rPr>
        <sz val="14"/>
        <rFont val="宋体"/>
        <charset val="134"/>
      </rPr>
      <t>1. 《浅析家庭环境对儿童自主性的影响及干预策略》（《艺术交流》，2026.1，省级）（第一作者）+6</t>
    </r>
    <r>
      <rPr>
        <sz val="14"/>
        <color rgb="FFFF0000"/>
        <rFont val="宋体"/>
        <charset val="134"/>
      </rPr>
      <t xml:space="preserve">
</t>
    </r>
    <r>
      <rPr>
        <sz val="14"/>
        <color theme="1"/>
        <rFont val="宋体"/>
        <charset val="134"/>
      </rPr>
      <t>2.《从“他律依赖”到“自主自律”：基于心育融合的学生行为习惯养成路径》（《艺术交流》，2026.3，省级）（第二作者）+3</t>
    </r>
    <r>
      <rPr>
        <sz val="14"/>
        <rFont val="宋体"/>
        <charset val="134"/>
      </rPr>
      <t xml:space="preserve">
3.2026年挑战杯沈阳师范大学大学生创业计划竞赛校级一等奖（共青团沈阳师范大学委员会，2026.8）+2</t>
    </r>
  </si>
  <si>
    <t>1.2025年第四届辽宁省大学生商科综合能力大赛 三等奖（辽宁省教育厅 2025.11）+2
2.2025年辽宁省智慧体育大学生创新创业大赛沈阳师范大学校赛三等奖（沈阳师范大学教务处、沈阳师范大学团委、沈阳师范大学创新创业中心、沈阳师范大学体育科学学院 2025.12）+1
3.沈阳师范大学第五届师范生教学基本功大赛决赛讲课赛道二等奖（沈阳师范大学团委 2026.6）+2
4.2026年挑战杯沈阳师范大学大学生创业计划竞赛校级一等奖（共青团沈阳师范大学委员会，2026.8）+4</t>
  </si>
  <si>
    <r>
      <rPr>
        <sz val="14"/>
        <rFont val="宋体"/>
        <charset val="134"/>
      </rPr>
      <t>1.2025年大学生创新创业项目计划国家级结项（2026.5） +5</t>
    </r>
    <r>
      <rPr>
        <sz val="14"/>
        <color rgb="FFFF0000"/>
        <rFont val="宋体"/>
        <charset val="134"/>
      </rPr>
      <t xml:space="preserve">
</t>
    </r>
    <r>
      <rPr>
        <sz val="14"/>
        <color theme="1"/>
        <rFont val="宋体"/>
        <charset val="134"/>
      </rPr>
      <t>2.2025年“枫叶优体”杯辽宁省大学生“互联网+儿童·生活·环境”创意项目大赛二等奖（辽宁省教育厅,2025.12）+6
3</t>
    </r>
    <r>
      <rPr>
        <sz val="14"/>
        <rFont val="宋体"/>
        <charset val="134"/>
      </rPr>
      <t>.《融合教育视域下非遗文化赋能学前特需儿童发展的路经探究》（《教学与研究》，2026.1）（第一作者）+6</t>
    </r>
  </si>
  <si>
    <t>1.2025年“枫叶优体”杯辽宁省大学生“互联网+儿童·生活·环境”创意项目大赛中荣获省级三等奖（辽宁省教育厅 2025.12）+2
2.2025年沈阳师范大学大学生创新创业训练计划校级结项（2026.5）+2
3.2026年1月《时代教育》省级论文（2026.1）+6</t>
  </si>
  <si>
    <t>1.25年“枫叶优体”杯辽宁省大学生“互联网+儿童·生活·环境”创意项目大赛省级一等奖（辽宁省教育厅，2025.12）+4
2.25年辽宁省第六届身体素质提升创新创业大赛省级二等奖（辽宁省教育厅，2025.12）+3
3.25年辽宁省慧体育大学生创新创业大赛沈阳师范大学校级二等奖（沈阳师范大学教务处、沈阳师范大学团委、沈阳师范大学大学生创新创业中心、沈阳师范大学体育科学学院，2025.12）+2
4.25年第四届辽宁省“瑰宝传承”戏曲文化创新创意大赛校级二等奖（沈阳师范大学教务处、沈阳师范大学团委、沈阳师范大学大学生创新创业中心、沈阳师范大学戏剧艺术学院，2025.12）+2</t>
  </si>
  <si>
    <t>1.2026年辽宁省普通高等学校大学生国潮文化设计应用比赛省级一等奖（辽宁省教育厅，2025.11）+4
2.2025年“枫叶优体”杯辽宁省大学生“互联网+儿童·生活·环境”创意项目大赛省级三等奖（辽宁省教育厅，2025.12）+2
3.2025年第四届辽宁省“瑰宝传承”戏曲文化创意大赛省级二等奖负责人（辽宁省教育厅，2025.11）+6</t>
  </si>
  <si>
    <t>1.2025年“枫叶优体”杯辽宁省大学生“互联网+儿童·生活·环境”创意项目大赛省级三等奖（辽宁省教育厅，2025.12）+4
2.2025年辽宁省第四届商业设计创意大赛省级二等奖(辽宁省教育厅 ，2025.12)+6</t>
  </si>
  <si>
    <t>1.2025年“枫叶优体”杯辽宁省大学生“互联网+儿童•生活•环境”创意项目大赛省级一等奖（辽宁省教育厅，2025.12）+4
2.2025年辽宁省“精创杯”食品产业数化人才分析大赛省级二等奖（辽宁省教育厅，2025.11）+3
3.2025年辽宁省第六届身体素质提升创新创业大赛沈阳师范大学校赛获二等奖（沈阳师范大学团委，2025.12）+1</t>
  </si>
  <si>
    <r>
      <rPr>
        <sz val="14"/>
        <color rgb="FF000000"/>
        <rFont val="宋体"/>
        <charset val="134"/>
      </rPr>
      <t xml:space="preserve">1.《父母教养方式对幼儿情绪调节能力的影响研究》（《教育考试与评价》2026年5月，省级）（第一作者） +6
2.《家庭养育模式与幼儿社会情感能力关联研究：文献回顾与展望》（《教育考试与评价》2026年4月，省级）（第二作者）+3
</t>
    </r>
    <r>
      <rPr>
        <sz val="14"/>
        <rFont val="宋体"/>
        <charset val="134"/>
      </rPr>
      <t xml:space="preserve">3.2025年大创校级结项 （沈阳师范大学大学生创新创业中心，2026.5）+2
</t>
    </r>
    <r>
      <rPr>
        <sz val="14"/>
        <color rgb="FF000000"/>
        <rFont val="宋体"/>
        <charset val="134"/>
      </rPr>
      <t xml:space="preserve">4.”建行杯“辽宁省大学生创新大赛省级优秀奖（辽宁省教育厅，2025.8）+0.5</t>
    </r>
  </si>
  <si>
    <t xml:space="preserve">1.2025年”枫叶优体"杯辽宁省大学生互联网＋儿童生活环境创意项目大赛省级一等奖（辽宁省教育厅，2025.12）+4                                         
2.2025年辽宁省普通高等学校大学生国潮文化设计应用比赛省级一等奖（辽宁省教育厅，2025.11）+4                                             </t>
  </si>
  <si>
    <r>
      <rPr>
        <sz val="14"/>
        <color theme="1"/>
        <rFont val="宋体"/>
        <charset val="134"/>
      </rPr>
      <t>1.2025年第五届"第嘉杯"中华优秀传统文化创新设计大赛二等奖（辽宁省教育厅，2025.12）+3
2.2025年“枫叶优体”杯辽宁省大学生“互联网+儿童·生活·环境”创意项目大赛一等奖（辽宁省教育厅，2025.12）+8</t>
    </r>
    <r>
      <rPr>
        <sz val="14"/>
        <color rgb="FFFF0000"/>
        <rFont val="宋体"/>
        <charset val="134"/>
      </rPr>
      <t xml:space="preserve">
</t>
    </r>
    <r>
      <rPr>
        <sz val="14"/>
        <color theme="1"/>
        <rFont val="宋体"/>
        <charset val="134"/>
      </rPr>
      <t>3.2025年大学生创新训练项目国家级结题（创新创业中心，2026.06）+5</t>
    </r>
  </si>
  <si>
    <t>1.2025年“枫叶优体”杯辽宁省大学生“互联网+儿童·生活·环境”创意项目大赛中荣获省级一等奖（辽宁省教育厅 2025.12）+4
2.2025年辽宁省第四届体育文化与运动健康促进创新创业大赛省级一等奖（辽宁省教育厅 2025.12）+4
3.2025年辽宁省第六届身体素质提升创新创业大赛省级二等奖（辽宁省教育厅 2025.12）+3</t>
  </si>
  <si>
    <t>1.2025年“德泰 •氢水杯”东北三省一区第五届大学生生态环保作品竞赛一等奖（辽宁省教育厅，2025年11月）+4
2.沈阳师范大学第五届师范生教学基本功大赛演讲技能三等奖（沈阳师范大学教务处，2026.6）+1
3.2025年沈阳师范大学大学生创新创业训练计划省级结项（2026.5）+4</t>
  </si>
  <si>
    <t>1.2025年"枫叶优体"杯辽宁省大学生"互联网+儿童·生活·环境"创意项目大赛省级二等奖(辽宁省教育厅，2025.12) +6
2.2026年大学生创新创业训练计划项目校级结题(沈阳师范大学大学生创新创业中心，2026) +2
3.2026年第十六届三创赛校赛二等奖(沈阳师范大学校团委，2026.7)  +1
4.2025年第四届“瑰宝传承”创新创意大赛省级二等奖(辽宁省教育厅，2026.1) +3</t>
  </si>
  <si>
    <t>1.25年“枫叶优体”杯辽宁省大学生“互联网+儿童·生活·环境”创意项目大赛省级一等奖（辽宁省教育厅，2025.12）+8
2.25年辽宁省慧体育大学生创新创业大赛沈阳师范大学校级二等奖（沈阳师范大学教务处、沈阳师范大学团委、沈阳师范大学大学生创新创业中心、沈阳师范大学体育科学学院，2025.12）+1
3.25年第四届辽宁省“瑰宝传承”戏曲文化创新创意大赛校级二等奖（沈阳师范大学教务处、沈阳师范大学团委、沈阳师范大学大学生创新创业中心、沈阳师范大学戏剧艺术学院，2025.12）+1</t>
  </si>
  <si>
    <t>1.25年“枫叶优体”杯辽宁省大学生“互联网+儿童·生活·环境”创意项目大赛省级三等奖（辽宁省教育厅，2025.12）+4
2.2026年 省级 成都传媒集团《幼儿园教师体育素养对幼儿健康行为的影响机制研究》第二作者（时代教育，2026.5）+3
3.25年大创校级结项（沈阳师范大学大学生创新创业中心，2026.6）+2
4.2.2026沈阳师范大学“枫叶优体”杯大学生中华优秀传统文化创新设计大赛校级三等奖负责人（沈阳师范大学 2026.7）+1</t>
  </si>
  <si>
    <t xml:space="preserve">
</t>
  </si>
  <si>
    <t>1，2025年第四届辽宁省“瑰宝传承”戏曲文化创新创意大赛省级一等奖（辽宁省教育厅，2025.12）+8
2，2025年”枫叶优体"杯辽宁省大学生互联网＋儿童生活环境创意项目大赛省级一等奖（辽宁省教育厅，2025.12）+8</t>
  </si>
  <si>
    <t xml:space="preserve">1.2025年“枫叶优体”杯辽宁省大学生“互联网+儿童·生活·环境”创意项目大赛中荣获省级一等奖（辽宁省教育厅 2025.12）+4
2.2025年沈阳师范大学大学生创新创业训练计划校级结项（2026.5）+0.5
3.2026年“枫叶优体”杯辽宁省大学生“互联网+儿童·生活·环境”创意项目大赛儿童赛道中荣获校级二等奖（沈阳师范大学）+2
</t>
  </si>
  <si>
    <r>
      <rPr>
        <sz val="14"/>
        <color theme="1"/>
        <rFont val="宋体"/>
        <charset val="134"/>
      </rPr>
      <t>1.2025年“枫叶优体”杯辽宁省大学生“互联网+儿童·生活·环境”创意项目大赛省级一等奖（辽宁省教育厅，2025.12）+8
2</t>
    </r>
    <r>
      <rPr>
        <sz val="14"/>
        <rFont val="宋体"/>
        <charset val="134"/>
      </rPr>
      <t>.2025年大学生创新创业项目计划国家级结项（2026.5）+2</t>
    </r>
  </si>
  <si>
    <t>1.2025年“枫叶优体”杯辽宁省大学生“互联网+儿童·生活·环境”创意项目大赛中荣获省级三等奖（辽宁省教育厅 2025.12）+4
2.2025年沈阳师范大学大学生创新创业训练计划校级结项 +0.5
3.2026年“枫叶优体”杯辽宁省大学生“互联网+儿童·生活·环境”创意项目大赛儿童赛道中荣获校级二等奖（沈阳师范大学，2026.6）+1</t>
  </si>
  <si>
    <t xml:space="preserve">1.2025年辽宁省普通高等院校慧农业创新创业大赛盐地播--盘锦水稻适配无人机精准播种与出苗优化项目沈阳师范大学校赛二等奖（沈阳师范大学教务处 共青团沈阳师范大学委员会 沈阳师范大学创新创业中心 沈阳师范大学社会与历史学院 2025.11月）+1
2.2025沈阳师范慧体育创新创业校赛二等奖。（沈阳师范大学体育科学学院 2025.12月）+2
3.2025年辽宁省第六届身体素质提升创新创业大赛沈阳师范大学校赛三等奖。（沈阳师范大学体育科学学院 2025.12月）+1
4.2025年“枫叶优体”杯辽宁省大学生“ 互联网+儿童·生活·环境"创意项目大赛省级一等奖(辽宁省教育厅，2025.12月)+4
</t>
  </si>
  <si>
    <t>1.2025年“枫叶优体”杯辽宁省大学生“互联网+儿童·生活·环境”创意项目大赛中荣获省级三等奖（辽宁省教育厅 2025.12）+2
2.2025年沈阳师范大学大学生创新创业训练计划校级结项（2026.5）+0.5
3.第四届辽宁省大学生瑰宝传承戏曲文化创新创意大赛省级一等奖（辽宁省教育厅,2026.1）+4
4.2026年“枫叶优体”杯辽宁省大学生“互联网+儿童·生活·环境”创意项目大赛儿童赛道中荣获校级二等奖（沈阳师范大学）+1</t>
  </si>
  <si>
    <t>1.2025年“枫叶优体”杯辽宁省大学生“互联网+儿童·生活·环境” 创意项目大赛省级一等奖(辽宁省教育厅，2025.12) +4
2.2025年大创国家级结项（沈阳师范大学大学生创新创业中心，2026.05）+2</t>
  </si>
  <si>
    <t>2025年“枫叶优体”杯辽宁省大学生“互联网+儿童·生活·环境”创意项目大赛省级一等奖（辽宁省教育厅，2025.12）+ 8</t>
  </si>
  <si>
    <t xml:space="preserve">1.25年“枫叶优体”杯辽宁省大学生“互联网+儿童·生活·环境”创意项目大赛省级一等奖 负责人（辽宁省教育厅，2025.12）+8 </t>
  </si>
  <si>
    <r>
      <rPr>
        <sz val="14"/>
        <color theme="1"/>
        <rFont val="宋体"/>
        <charset val="134"/>
      </rPr>
      <t>1.2025年“枫叶优体”杯辽宁省大学生“互联网+儿童·生活·环境”创意项目大赛省级二等奖（辽宁省教育厅，2025.12）+3
2.2025年辽宁省第四届体育文化与运动健康促进大学生创新创业大赛校赛三等奖（教务处、团委、大学生创新创业中心、体育科学学院， 2025.12）+0.5
3</t>
    </r>
    <r>
      <rPr>
        <sz val="14"/>
        <rFont val="宋体"/>
        <charset val="134"/>
      </rPr>
      <t>.2025年第四届辽宁省“瑰宝传承”戏曲文化创新创意大赛校赛一等奖（教务处、团委、大学生创新创业中心、戏剧艺术学院，2025.12）+2</t>
    </r>
  </si>
  <si>
    <t>1.2025年第四届辽宁省“瑰宝传承”戏曲文化创新创意大赛优秀作品《戏妆雅意·扇饰情长》一等奖（辽宁省教育厅，2025.12）+8</t>
  </si>
  <si>
    <r>
      <rPr>
        <sz val="14"/>
        <color rgb="FF000000"/>
        <rFont val="宋体"/>
        <charset val="134"/>
      </rPr>
      <t>1. 2025年“枫叶优体”杯辽宁省大学生“互联网+儿童·生活·环境”创意项目大赛省级三等奖（辽宁省教育厅，2025.12）+4
2</t>
    </r>
    <r>
      <rPr>
        <sz val="14"/>
        <rFont val="宋体"/>
        <charset val="134"/>
      </rPr>
      <t xml:space="preserve">.2025年大创校级结项（沈阳师范大学大学生创新创业中心，2026.05）+2</t>
    </r>
  </si>
  <si>
    <t>1.2025年"枫叶优体"杯辽宁省大学生"互联网+儿童•生活•环境"创意项目大赛省级二等奖(辽宁省教育厅，2025.12) +3
2..2026年第十六届全国大学生电子商务“创新、创意及创业”挑战赛沈阳师范大学校级赛二等奖（全国大学生电子商务“创新、创意及创业”挑战赛竞赛组织委员会，2026.05）+1
3.2026年沈阳师范大学“枫叶优体”杯大学生中华优秀传统文化创新设计大赛儿童组二等奖（沈阳师范大学，2026.07）+2</t>
  </si>
  <si>
    <t>1.2025年“枫叶优体”杯辽宁省大学生“互联网＋儿童·生活·环境”创意项目大赛省级二等奖（辽宁省教育厅，2025.12）+3</t>
  </si>
  <si>
    <t>1.2025年第四届辽宁省“瑰宝传承”戏曲文化创新创意大赛省级二等奖（辽宁省教育厅，2025.11）+3</t>
  </si>
  <si>
    <t>1.2025年“枫叶优体”杯辽宁省大学生“互联网+儿童·生活·环境”创意项目大赛三等奖(辽宁省教育厅，2025.12)（负责人）+4</t>
  </si>
  <si>
    <t>1. 2025年“枫叶优体”杯辽宁省大学生“互联网+儿童·生活·环境”创意项目大赛省级一等奖（辽宁省教育厅，2025.12）+4</t>
  </si>
  <si>
    <t>1.“枫叶优体”杯辽宁省大学生“互联网+儿童·生活·环境”创意项目大赛省级三等奖（辽宁省教育厅2025.12）+2</t>
  </si>
  <si>
    <t>1.2025年第四届辽宁省“瑰宝传承”戏曲文化创新创意大赛校赛一等奖（教务处 团委 大学生创新创业中心 戏剧艺术学院 2025.12）+4</t>
  </si>
  <si>
    <t>1.2026年大学生创新创业训练计划项目校级结题(沈阳师范大学大学生创新创业中心，2026）+2</t>
  </si>
  <si>
    <t>1.2025 年辽宁省“瑰宝传承”戏曲文化创新创意大赛获三等奖（辽宁省教育厅 2026.1）+4</t>
  </si>
  <si>
    <t>1.2025年“枫叶优体杯”辽宁省互联网+儿童生活环境创意项目大赛省级二等奖（辽宁省教育厅，2025.11）+3</t>
  </si>
  <si>
    <t>1. 2025年“枫叶优体”杯辽宁省大学生“互联网+儿童·生活·环境”创意项目大赛省级一等奖（辽宁省教育厅，2025.12）+4
2. 2025年第四届‘’瑰宝传承‘’创新创意大赛校级三等奖（沈阳师范大学团委，2025.12）+1</t>
  </si>
  <si>
    <t>1.2025年12月"枫叶优体"杯辽宁省大学生"互联网+儿童•生活•环境"创意项目大赛中省级二等奖（辽宁省教育厅）+3</t>
  </si>
  <si>
    <t xml:space="preserve">2025年“枫叶优体”杯辽宁省大学生“互联网＋儿童•生活•环境”创意项目大赛省级一等奖（辽宁省教育厅，2025.12）+4
</t>
  </si>
  <si>
    <r>
      <rPr>
        <sz val="14"/>
        <color rgb="FF000000"/>
        <rFont val="宋体"/>
        <charset val="134"/>
      </rPr>
      <t>1.“枫叶优体”杯辽宁省大学生“互联网+儿童·生活·环境”创意项目大赛省级二等奖（辽宁省教育厅，2025.12）+3
2</t>
    </r>
    <r>
      <rPr>
        <sz val="14"/>
        <color theme="1"/>
        <rFont val="宋体"/>
        <charset val="134"/>
      </rPr>
      <t>.2025年大学生创新创业结项——国家创业训练项目成员(2026.5）+2</t>
    </r>
  </si>
  <si>
    <t>1.2025年第四届辽宁省“瑰宝传承”戏曲文化创新创意大赛优秀作品《戏妆雅意·扇饰情长》一等奖（辽宁省教育厅，2025.12）+4</t>
  </si>
  <si>
    <t>1.2026.5 省级 成都传媒集团《幼儿园教师体育素养对幼儿健康行为的影响机制研究》第一作者（时代教育）+6</t>
  </si>
  <si>
    <t>1. 2025年“枫叶优体”杯辽宁省大学生“互联网+儿童·生活·环境”创意项目大赛省级三等奖（辽宁省教育厅，2025.12）+2</t>
  </si>
  <si>
    <t>1.2025年沈阳师范大学大学生创新创业训练计划国家级结项（2026.5）+5</t>
  </si>
  <si>
    <t>2025年大学生创业训练项目校级结题（创新创业中心，2026.06）+2</t>
  </si>
  <si>
    <t>1.25年“枫叶优体”杯辽宁省大学生“互联网+儿童·生活·环境”创意项目大赛省级一等奖（辽宁省教育厅，2025.12）+4</t>
  </si>
  <si>
    <t xml:space="preserve">1.2025年"枫叶优体"杯辽宁省大学生"互联网+儿童·生活·环境"创意项目大赛中省级二等奖（辽宁省教育厅，2025.12）+3
</t>
  </si>
  <si>
    <t>1.沈阳师范大学大学生创新创业训练计划项目校级结项（2026.5）+0.5</t>
  </si>
  <si>
    <t>1.2025年"枫叶优体"杯辽宁省大学生"互联网+儿童·生活·环境"创意项目大赛中荣获三等奖（辽宁省教育厅）+2</t>
  </si>
  <si>
    <t>1.25年“枫叶优体”杯辽宁省大学生“互联网+儿童·生活·环境”创意项目大赛省级二等奖(辽宁省教育厅,2025.12)+3</t>
  </si>
  <si>
    <t>1.2025年沈阳师范大学大学生创业训练计划省级结项（2026.5）+1</t>
  </si>
  <si>
    <t xml:space="preserve">1.2025年”枫叶优体"杯辽宁省大学生互联网＋儿童生活环境创意项目大赛省级一等奖（辽宁省教育厅，2025.12） +4   </t>
  </si>
  <si>
    <t>1.26年沈阳师范大学第五届师范生教学基本功大赛个人三等奖（沈阳师范大学教务处，2026.6）+1</t>
  </si>
  <si>
    <t>1.2026年大学生创新创业训练计划项目校级结题(沈阳师范大学大学生创新创业中心2026）+0.5</t>
  </si>
  <si>
    <t>1.2025 辽宁省第六届身体素质提升创新创业大赛校级三等奖（大学生创新创业中心 2025.10）+0.5
2. 2025年辽宁省智慧体育大学生创新创业大赛沈阳师范大学校赛二等奖（大学生创新创业中心2025.9）+1</t>
  </si>
  <si>
    <r>
      <rPr>
        <sz val="14"/>
        <color rgb="FF000000"/>
        <rFont val="宋体"/>
        <charset val="134"/>
      </rPr>
      <t>1. 2025年“枫叶优体”杯辽宁省大学生“互联网+儿童·生活·环境”创意项目大赛省级三等奖（辽宁省教育厅，2025.12）+2
2</t>
    </r>
    <r>
      <rPr>
        <sz val="14"/>
        <rFont val="宋体"/>
        <charset val="134"/>
      </rPr>
      <t xml:space="preserve">.2025年大创校级结项（沈阳师范大学大学生创新创业中心，2026.05）+0.5</t>
    </r>
  </si>
  <si>
    <t>全国大学生电子商务“创新、创意及创业”挑战赛学校级二等奖（沈阳师范大学教务处、团委、大学生创新创业中心，2026.6）+1</t>
  </si>
  <si>
    <t>1.25年“枫叶优体”杯辽宁省大学生“互联网+儿童·生活·环境”创意项目大赛省级二等奖(辽宁省教育厅2025.12)+3</t>
  </si>
  <si>
    <t>1.沈阳师范大学大学生创新创业训练计划项目校级结项(2026.5）+2</t>
  </si>
  <si>
    <t>1.2025年“枫叶优体”杯辽宁省大学生“互联网+儿童·生活·环境”创意项目大赛省级一等奖（辽宁省教育厅，2025.12）+4</t>
  </si>
  <si>
    <t>1.2025年大创校级结项（沈阳师范大学大学生创新创业中心，2026.05）+0.5</t>
  </si>
  <si>
    <t>学前与初等教育学院2023级学前教育（师范）专业本科学生2025-2026学年 综合素质测评结果 德育测评成绩</t>
  </si>
  <si>
    <t>基础分（满分60）</t>
  </si>
  <si>
    <t>奖励分（满分40）</t>
  </si>
  <si>
    <t>扣分</t>
  </si>
  <si>
    <t>德育测评排名</t>
  </si>
  <si>
    <r>
      <rPr>
        <sz val="14"/>
        <rFont val="宋体"/>
        <charset val="134"/>
      </rPr>
      <t>1.沈阳师范大学“优秀助导”荣誉称号（沈阳师范大学学生处、沈阳师范大学武装部，2025.09）+4</t>
    </r>
    <r>
      <rPr>
        <sz val="14"/>
        <color rgb="FF000000"/>
        <rFont val="宋体"/>
        <charset val="134"/>
      </rPr>
      <t xml:space="preserve">
2. 沈阳师范大学2025年大学生暑期社会实践活动“先进个人”荣誉称号（共青团沈阳师范大学委员会，2025.11）+4
3. 沈阳师范大学“优秀寝室”荣誉称号寝室成员（沈阳师范大学，2026.04）+2
4. 2024-2025年沈阳师范大学“优秀学生”荣誉称号（沈阳师范大学，2025.12）+4
5. 2024-2025年沈阳师范大学“优秀学生干部”荣誉称号（沈阳师范大学，2025.12）+4
6. 沈阳师范大学“优秀团干部”荣誉称号（共青团沈阳师范大学委员会，2026.04）+4
7. 沈阳师范大学先进班集体班委成员（沈阳师范大学，2025.12）+4
8. 沈阳师范大学五四红旗团支部支部成员（共青团沈阳师范大学委员会，2026.4）+4    
9.班级学习成长帮+1
10.院学生会主席团成员+6
11.沈阳师范大学先锋学生会主要负责人（共青团沈阳师范大学委员会，2026.4）+4
</t>
    </r>
  </si>
  <si>
    <t xml:space="preserve">1.沈阳师范大学2025年大学生暑期社会实践活动“先进个人”荣誉称号（共青团沈阳师范大学委员会，2025.11）+4
2.沈阳师范大学2025年大学生暑期社会实践活动“优秀团队”荣誉称号团队成员（共青团沈阳师范大学委员会，2025.11）+2
3.2024-2025年沈阳师范大学“优秀学生”荣誉称号（沈阳师范大学，2025.12）+4
4.2024-2025年沈阳师范大学“优秀学生干部”荣誉称号（沈阳师范大学，2025.12）+4
5.沈阳师范大学2025年大学生暑期社会实践活动“优秀团队”荣誉称号团队成员（共青团沈阳师范大学委员会，2025.11）+2
6.沈阳师范大学“优秀团员”荣誉称号（共青团沈阳师范大学委员会，2026.04）+4
7.沈阳师范大学“最美勤工人”荣誉称号（沈阳师范大学，2025.12）+4
8.沈阳师范大学“自强之星大学生”荣誉称号（沈阳师范大学，2026.05）+4
9.沈阳师范大学“优秀自管会干部”荣誉称号（沈阳师范大学，2026.04）+4
10.沈阳师范大学“优秀助导”荣誉称号（沈阳师范大学学生处、沈阳师范大学武装部，2025.09）+4
11.沈阳师范大学先进班集体班委成员（沈阳师范大学，2025.12）+4
12.沈阳师范大学五四红旗团支部支部成员（共青团沈阳师范大学委员会，2026.4）+4      
13.班级学习成长帮+1
14.校自管会主任团成员+8</t>
  </si>
  <si>
    <t>1.沈阳师范大学优秀团干部（共青团沈阳师范大学委员会，2026.04）+4
2.沈阳师范大学2024—2025学年优秀学生（沈阳师范大学，2025.12）+4
3.沈阳师范大学2024—2025学年优秀学生干部（沈阳师范大学，2025.12）+4
4.沈阳师范大学优秀助导（沈阳师范大学学生处，2025.09）+4
5. 沈阳师范大学2025年大学生暑期社会实践活动先进个人（共青团沈阳师范大学委员会，2025.11）+4
6. 沈阳师范大学2025年大学生暑期社会实践活动优秀团队（共青团沈阳师范大学委员会，2025.11）+2
7. 沈阳师范大学2026年寒假大学生社会实践活动优秀团队（共青团沈阳师范大学委员会，2026.04）+2                                                       
8.沈阳师范大学先进团支部支部成员（共青团沈阳师范大学委员会，2026.4）+4
9.班级学习成长帮（2026.6）+1
10.学院团委副书记+8
11.沈阳师范大学先锋学生会主要负责人（共青团沈阳师范大学委员会，2026.4）+4</t>
  </si>
  <si>
    <t>1.2025级本科学生军训工作中表现优异被评为校级优秀教官（沈阳师范大学学生处、沈阳师范大学武装部，2025.9）+4
2.红色传承先锋队在沈阳师范大学2025年大学生暑期社会实践校级优秀团队（共青团沈阳师范大学委员会，2025.11）+4
3.红色印记探寻队在沈阳师范大学2025年大学生暑期社会实践校级优秀团队（共青团沈阳师范大学委员会，2025.11）+2
4.2024-2025年担任学生干部期间校级优秀学生干部（沈阳师范大学，2025.12）+4
5.沈阳师范大学2025年社团文化节校级优秀活动社团（共青团沈阳师范大学委员会，2025.12）+4
6.2024-2025年被评为沈阳师范大学校级先进班集体（沈阳师范大学，2025.12）+4
7.2026年3月2日担任“沈阳师范大学2026年春季学期开学第一课”志愿者校级（沈阳师范大学武装处，2026.3）+0.5
8.2023级7班团支部沈阳师范大学校级先进团支部（共青团沈阳师范大学委员会，2026.4）+4   
9.春之声女子合唱团正职负责人+5</t>
  </si>
  <si>
    <t>1.25年红色印记探寻队沈阳师范大学大学生暑期社会实践校级优秀团队负责人（共青团沈阳师范大学委员会，2025.11）+4
2.25年红色传承先锋队沈阳师范大学大学生暑期社会实践校级优秀团队成员（共青团沈阳师范大学委员会，2025.11）+2
3.25年文脉筑梦先锋队沈阳师范大学大学生暑期社会实践校级优秀团队成员（共青团沈阳师范大学委员会，2025.11）+2
4.25年2023级学前教育（师范）7班被评为沈阳师范大学先进班集体 （沈阳师范大学，2025.12）+4
5.26年学前与初等教育学院高中学前2023级7班团支部被评为沈阳师范大学先进团支部（共青团沈阳师范大学委员会，2026.4）+2
6.25年沈阳师范大学优秀寝室长（沈阳师范大学，2025.12）+4
7.26年语韵同心实践队沈阳师范大学寒假大学生社会实践校级优秀团队成员（共青团沈阳师范大学委员会，2026.4）+2
8.熏熙宝贝创意彩陶工作室副社长+4
9.班级成长帮+1</t>
  </si>
  <si>
    <t>1.2025年八月全国易班优课优秀十佳案例评选活动优秀学生骨干（易班网，2025.9）+4
2.2024—2025年评为优秀学生干部（沈阳师范大学，2025.12）+4
3.沈阳市范大学2026年寒假大学生社会实践优秀团队（共青团沈阳师范大学委员会2026.04）+2
4.沈阳师范大学优秀团员（共青团沈阳市范大学委员会2026.04）+4
5.院团委学生会主席团成员+6
6.沈阳师范大学先锋学生会主要负责人（共青团沈阳师范大学委员会，2026.4）+4</t>
  </si>
  <si>
    <t>1.2025年大学生暑期社会实践活动校级优秀团队（共青团沈阳师范大学委员会，2025.11）+4
2.2024-2025年担任学生干部期间，被评为校级优秀学生干部（沈阳师范大学，2025.12）+4
3.2024-2025年被评为校级优秀学生（沈阳师范大学，2025.12）+4
4.2026年寒假大学生社会实践活动校级优秀团队（共青团沈阳师范大学委员会，2026.04）+4
5.新生助理辅导员+1
6.班级学习成长帮（2026.8）+1
7.班长+4</t>
  </si>
  <si>
    <t>1.优秀学生（沈阳师范大学,2025.12）+4
2.优秀学生干部（沈阳师范大学,2025.12）+4
3.沈阳师范大学2025年大学生暑期社会实践活动优秀团队队长（共青团沈阳师范大学,2025.11）+4
4.沈阳师范大学易班学生工作站站长+8       5.班级学习成长帮+1</t>
  </si>
  <si>
    <t>1. 2025年沈阳师范大学2025年大学生暑期社会实践活动优秀团队(共青团沈阳师范大学委员会，2025.11)+2
2. 2025年沈阳师范大学2025年大学生暑期社会实践活动优秀团队(共青团沈阳师范大学委员会，2025.11)+2
3. 2026年沈阳师范大学优秀团员(共青团沈阳师范大学委员会，2026.4)+4
4. 2026年沈阳师范大学优秀团干部(共青团沈阳师范大学委员会，2026.4)+4
5.校团委创新创业服务中心主任+8</t>
  </si>
  <si>
    <t>1.沈阳师范大学先进团支部非支部成员（共青团沈阳师范大学委员会，2026.4）+2
2.2025年优秀助理辅导员标兵（沈阳师范大学学生处、沈阳师范大学武装部，2025.9）+4
3.2024-2025学年沈阳师范大学优秀学生干部（沈阳师范大学，2025.12）+4
4.2024-2025学年沈阳师范大学优秀学生（沈阳师范大学，2025.12）+4
5.沈阳师范大学2025年度优秀自管会干部（沈阳师范大学，2026.4）+4
6.第四生活区D座楼层长+2</t>
  </si>
  <si>
    <t>1.优秀学生干部 （沈阳师范大学，2025.12）+4
2.优秀学生 （沈阳师范大学，2025.12）+4
3.2025年大学生暑期社会实践优秀团队（沈阳师范大学，2025.11）+4
4. 2025年大学生暑期社会实践优秀团队（沈阳师范大学，2025.11）+2
5. 2026年寒假大学生社会实践优秀团队（沈阳师范大学，2026.4）+2
6.凯乐维布艺艺术社团业务培训部负责人+3</t>
  </si>
  <si>
    <t>1.25年沈阳师范大学大学生暑期社会实践校级优秀团队成员（共青团沈阳师范大学委员会，2025.11）+2
2.25年2023级学前教育（师范）7班被评为沈阳师范大学先进班集体 （沈阳师范大学，2025.12）+4
3.26年学前与初等教育学院高中学前2023级7班团支部被评为沈阳师范大学先进团支部 （共青团沈阳师范大学委员会，2026.4）+2
4.25年沈阳师范大学2025年社团文化节优秀活动社团负责人（共青团沈阳师范大学委员会，2025.12）+4                              
5.和乐民族音乐协会社团负责人+5</t>
  </si>
  <si>
    <t>1.25年2023级学前教育（师范）7班被评为沈阳师范大学先进班集体（沈阳师范大学，2025.12）+4
2.26年学前与初等教育学院高中学前2023级7班团支部被评为沈阳师范大学先进团支部（共青团沈阳师范大学委员会，2026.4）+4             
3.校学生会主席团成员+8</t>
  </si>
  <si>
    <t xml:space="preserve">1.25年2023级学前教育（师范）7班被评为沈阳师范大学先进班集体 （沈阳师范大学，2025.12）+2
2.26年学前与初等教育学院高中学前2023级7班团支部被评为沈阳师范大学先进团支部（共青团沈阳师范大学委员会，2026.4）+2
3.26年沈阳师范大学优秀自管会干部（沈阳师范大学，2026.4）+4                         
4. 第四生活区自管会正主任+8                                        </t>
  </si>
  <si>
    <t xml:space="preserve">1.沈阳师范大学2025年社团文化节“优秀活动社团”负责人（共青团沈阳师范大学委员会，2025.12）+4
2.沈阳师范大学先进班集体班委成员（沈阳师范大学，2025.12）+4
3.沈阳师范大学五四红旗团支部非支部成员（共青团沈阳师范大学委员会，2026.4）+2
4.舞韵青春舞蹈社团正职负责人+5</t>
  </si>
  <si>
    <t>1.2024-2025沈阳师范大学优秀学生（沈阳师范大学，2025.12）+4
2.2024-2025沈阳师范大学优秀学生干部（沈阳师范大学，2025.12）+4
3.2026年沈阳师范大学寒假大学生社会实践活动优秀团队（共青团沈阳师范大学委员会，2026.4） +2
4.绘声绘色创意绘本社团副职负责人+4
5.班级学习成长帮+1</t>
  </si>
  <si>
    <t xml:space="preserve">1.2024-2025年“优秀学生干部”称号（沈阳师范大学，2025.12）+4
2.沈阳师范大学五四红旗团支部非支部成员（共青团沈阳师范大学委员会，2026.4）+2
3.沈阳师范大学先进班集体班委成员（沈阳师范大学，2025.12）+4
4.零距离幼教联盟副职负责人+4</t>
  </si>
  <si>
    <t xml:space="preserve">1.沈阳师范大学2025年社团文化节“优秀活动社团”成员（共青团沈阳师范大学委员会，2025.12）+2
2.沈阳师范大学先进班集体班委成员（沈阳师范大学，2025.12）+4
3.沈阳师范大学五四红旗团支部支部成员（共青团沈阳师范大学委员会，2026.4）+4
4.舞韵青春舞蹈社团综合事务部部长+3</t>
  </si>
  <si>
    <t>1.2025-2026学年优秀学生干部（沈阳师范大学，心理健康发展指导中心，2026.6）+4
2.校大学生心理协会正职负责人+8</t>
  </si>
  <si>
    <t>1.2025优秀自管会干部（沈阳师范大学，2026.04）+4
2.校第四生活区自管会主任团成员+8</t>
  </si>
  <si>
    <t>1. 25年2023级学前教育（师范）7班被评为沈阳师范大学先进班集体（沈阳师范大学，2025.12)+2 
2.26年学前与初等教育学院高中学前2023级7班团支部被评为沈阳师范大学先进团支部(共青团沈阳师范大学委员会，2026.4)+2               
3.大学生记者团首席记者+8</t>
  </si>
  <si>
    <t xml:space="preserve">1.沈阳师范大学“优秀寝室”荣誉称号寝室成员（沈阳师范大学，2026.03）+2
2.沈阳师范大学先进班集体班委成员（沈阳师范大学，2025.12）+4
3.沈阳师范大学五四红旗团支部非支部成员（共青团沈阳师范大学委员会，2026.4）+2
4.零距离幼教联盟教育教学部部长+3</t>
  </si>
  <si>
    <t xml:space="preserve">1.沈阳师范大学五四红旗团支部支部成员（共青团沈阳师范大学委员会，2026.4）+4 
2.沈阳师范大学先进班集体班委成员（沈阳师范大学，2025.12）+4
3.零距离幼教联盟综合事务部部长+3</t>
  </si>
  <si>
    <t>1.2024-2025学年优秀学生干部（沈阳师范大学 2025.12）+4
2.2025年大学生暑期社会实践优秀团队（共青团沈阳师范大学委员会 2025.11）+2
3.班级团支书+4
4.新生助理辅导员+1</t>
  </si>
  <si>
    <t>1.沈阳师范大学2025年社团文化节优秀社团负责人（共青团沈阳师范大学委员会，2025.11）+4                                                                         
2.沈阳师范大学先进团支部非支部成员（共青团沈阳师范大学委员会，2026.4）+2
3.熏熙宝贝创意彩陶工作室社团正职负责人+5</t>
  </si>
  <si>
    <t>1.2025年沈阳师范大学社团文化节优秀活动社团负责人(共青团沈阳师范大学委员会,2025.12) +4
2.沈阳师范大学先进团支部非支部成员（共青团沈阳师范大学委员会，2026.4）+2
3.大学生创意舞蹈社团社长+5</t>
  </si>
  <si>
    <t xml:space="preserve">1.沈阳师范大学“优秀寝室”荣誉称号寝室长（沈阳师范大学，2026.04）+4
2.沈阳师范大学先进班集体非班委成员（沈阳师范大学，2025.12）+2
3.沈阳师范大学五四红旗团支部非支部成员（共青团沈阳师范大学委员会，2026.4）+2
4.寝室长+2</t>
  </si>
  <si>
    <t>1.25年2023级学前教育（师范）7班被评为沈阳师范大学先进班集体班级宣委（沈阳师范大学，2025.12）+4
2.26年学前与初等教育学院高中学前2023级7班团支部被评为沈阳师范大学先进团支部 班级宣委（共青团沈阳师范大学委员会，2026.4）+4    
3.班级宣传委员+2</t>
  </si>
  <si>
    <t>1.2025年沈阳师范大学大学生暑期社会实践校级优秀团队成员（共青团沈阳师范大学委员会，2025.11）+2
2.2025年2023级学前教育（师范）7班被评为沈阳师范大学先进班集体 班级文艺委员（沈阳师范大学，2025.12）+4
3.26年学前与初等教育学院高中学前2023级7班团支部被评为沈阳师范大学先进团支部 团支部成员（共青团沈阳师范大学委员会，2026.4）+2    
4.班级文艺委员+2</t>
  </si>
  <si>
    <t>1.2025年沈阳师范大学大学生暑期“返家乡”社会实践先进个人(共青团沈阳师范大学委员会，2025.11)+4
2.新闻中心大学生记者团编辑部部长+5</t>
  </si>
  <si>
    <t xml:space="preserve">1.沈阳师范大学先进班集体非班委成员（沈阳师范大学，2025.12）+2
2.沈阳师范大学五四红旗团支部非支部成员（共青团沈阳师范大学委员会，2026.4）+2
3.砾沙画影沙画社团副社长+4</t>
  </si>
  <si>
    <t>1. 优秀学生干部（沈阳师范大学，2025.12）+4
2.凯乐维布艺艺术社团副社长+4</t>
  </si>
  <si>
    <t>1.沈阳师范大学先进团支部支部成员（共青团沈阳师范大学委员会，2026.4）+4
2.班长+4</t>
  </si>
  <si>
    <t>1. 沈阳师范大学2025年大学生暑期社会实践活动优秀团队（共青团沈阳师范大学委员会，2025.11）+2                                                                     
2.沈阳师范大学先进团支部非支部成员（共青团沈阳师范大学委员会，2026.4）+2
3.零距离幼教联盟社团副职负责人+4</t>
  </si>
  <si>
    <t xml:space="preserve">1.25年2023级学前教育（师范）7班被评为沈阳师范大学先进班集体（沈阳师范大学，2025.12）+4
2.26年学前与初等教育学院高中学前学前2023级7班团支部被评为沈阳师范大学先进团支部（共青团沈阳师范大学委员会，2026.4）+2         
3. 班级心理委员+2     
</t>
  </si>
  <si>
    <t>1.2025年沈阳师范大学大学生暑期社会实践校级优秀团队成员（共青团沈阳师范大学委员会，2025.11）+2
2.2025年2023级学前教育（师范）7班被评为沈阳师范大学先进班集体 班级寝室长（沈阳师范大学，2025.12）+2
3.26年学前与初等教育学院高中学前2023级7班团支部被评为沈阳师范大学先进团支部 团支部成员（共青团沈阳师范大学委员会，2026.4）+2   
4.寝室长+2</t>
  </si>
  <si>
    <t>1. 25年2023级学前教育（师范）7班被评为沈阳师范大学先进班集体 班级体委（沈阳师范大学，2025.12）+4
2.26年学前与初等教育学院高中学前2023级7班团支部被评为沈阳师范大学先进团支部 （共青团沈阳师范大学委员会，2026.4）+2             
3.班级体育委员+2</t>
  </si>
  <si>
    <t>1.25年沈阳师范大学大学生暑期社会实践校级优秀团队成员(共青团沈阳师范大学委员会，2025.11) +2
2.25年2023级学前教育(师范）7班被评为沈阳师范大学先进班集体(沈阳师范大学，2025.12)+2
3.26年学前与初等教育学院高中学前2023级7班团支部被评为沈阳师范大学先进团支部(共青团沈阳师范大学委员会,2026.4)+2                
 4.寝室长+2</t>
  </si>
  <si>
    <t xml:space="preserve">1.沈阳师范大学先进班集体非班委成员（沈阳师范大学，2025.12）+2
2.沈阳师范大学五四红旗团支部非支部成员（共青团沈阳师范大学委员会，2026.4）+2
3.零距离幼教联盟教育教学部部长+3</t>
  </si>
  <si>
    <t>1.2025年在沈阳师范大学2025年社团文化节中被评为优秀活动社团（共青团沈阳师范大学委员会，2025.12）+2
2.2026年沈阳师范大学“优秀寝室”荣誉称号寝室成员（沈阳师范大学，2026.03）+2
3.舞韵青春舞蹈社团网络媒体宣传部负责人+3</t>
  </si>
  <si>
    <r>
      <rPr>
        <sz val="14"/>
        <color theme="1"/>
        <rFont val="宋体"/>
        <charset val="134"/>
      </rPr>
      <t>1.担任2025级学院新生助理辅导员（2025.9）+1</t>
    </r>
    <r>
      <rPr>
        <sz val="14"/>
        <color rgb="FFFF0000"/>
        <rFont val="宋体"/>
        <charset val="134"/>
      </rPr>
      <t xml:space="preserve">
</t>
    </r>
    <r>
      <rPr>
        <sz val="14"/>
        <rFont val="宋体"/>
        <charset val="134"/>
      </rPr>
      <t>2</t>
    </r>
    <r>
      <rPr>
        <sz val="14"/>
        <color theme="1"/>
        <rFont val="宋体"/>
        <charset val="134"/>
      </rPr>
      <t>.沈阳师范大学先进团支部非支部成员（共青团沈阳师范大学委员会，2026.4）+2
3.熏熙宝贝创意彩陶工作室副社长+4</t>
    </r>
  </si>
  <si>
    <t>1.2025年沈阳师范大学社团文化节优秀活动社团社团成员(共青团沈阳师范大学委员会,2025.12) +2
2.沈阳师范大学先进团支部非支部成员（共青团沈阳师范大学委员会，2026.4）+2
3.大学生创意舞蹈社团业务培训部部长+3</t>
  </si>
  <si>
    <r>
      <rPr>
        <sz val="14"/>
        <rFont val="宋体"/>
        <charset val="134"/>
      </rPr>
      <t>1.2025年大学生暑期社会实践活动优秀团队（共青团沈阳师范大学委员会，2025.11）+2</t>
    </r>
    <r>
      <rPr>
        <sz val="14"/>
        <color theme="1"/>
        <rFont val="宋体"/>
        <charset val="134"/>
      </rPr>
      <t xml:space="preserve">
2.沈阳师范大学收藏证《青花戏韵·牡丹衔妆》（学前与初等教育学院团委，2025.12）+2
3.沈阳师范大学收藏证《青蓝蝶影》（学前与初等教育学院团委，2025.12）+2              
4.2025年“亲情中华·中国寻根之旅—华裔青少年冬令营”剪纸志愿教学活动证明（沈阳师范大学国际教育学院，2025.06）+0.5</t>
    </r>
  </si>
  <si>
    <t xml:space="preserve">1.沈阳师范大学五四红旗团支部非支部成员（共青团沈阳师范大学委员会，2026.4）+2
2.沈阳师范大学先进班集体非班委成员（沈阳师范大学，2025.12）+2
3.寝室长+2</t>
  </si>
  <si>
    <t xml:space="preserve">1.沈阳师范大学先进班集体班委成员（沈阳师范大学，2025.12）+4
2.班级文委+2</t>
  </si>
  <si>
    <t xml:space="preserve">1. 沈阳师范大学先进班集体非班委成员（沈阳师范大学，2025.12）+2
2. 沈阳师范大学五四红旗团支部非支部成员（共青团沈阳师范大学委员会，2026.4）+2
3.寝室长+2</t>
  </si>
  <si>
    <t xml:space="preserve">1.沈阳师范大学先进班集体非班委成员（沈阳师范大学，2025.12）+2
2.沈阳师范大学五四红旗团支部非支部成员（共青团沈阳师范大学委员会，2026.4）+2
3.寝室长+2</t>
  </si>
  <si>
    <t>1.绘声绘色创意绘本社团正职负责人+5
2.班级学习成长帮+1</t>
  </si>
  <si>
    <t>1.沈阳师范大学2025年社团文化节中评为优秀活动社团（共青团沈阳师范大学委员会，2025.12）+2
2.和乐民族音乐协会副职负责人+4</t>
  </si>
  <si>
    <t>校级学管会副主任+6</t>
  </si>
  <si>
    <t>1.班级学习成长帮+1
2.兰亭书法协会社团正职负责人+5</t>
  </si>
  <si>
    <t>1沈阳师范大学2025年大学生暑期社会实践活动优秀团队（共青团沈阳师范大学委员会，2025.11）+2
2.沈阳师范大学第十六期“卓越人才培训工程”暨“2025年青年马克思主义者培养工程中荣获传播之星称号（沈阳师范大学党委学生工作部，2025.10）+4</t>
  </si>
  <si>
    <t>1.沈阳师范大学先进团支部非支部成员（共青团沈阳师范大学委员会，2026.4）+2
2.兰亭书法协会副职负责人+4</t>
  </si>
  <si>
    <t>1.沈阳师范大学先进团支部支部成员（共青团沈阳师范大学委员会，2026.4）+4
2.心理兼组织委员+2</t>
  </si>
  <si>
    <t>1.沈阳师范大学先进团支部支部成员（共青团沈阳师范大学委员会，2026.4）+4
2.班级宣传兼安全委员+2</t>
  </si>
  <si>
    <t>1.25年2023级学前教育（师范）7班被评为沈阳师范大学先进班集体（沈阳师范大学，2025.12）+2
2.26年学前与初等教育学院高中学前2023级7班团支部被评为沈阳师范大学先进团支部（共青团沈阳师范大学委员会，2026.4）+2             
3.寝室长+2</t>
  </si>
  <si>
    <t>1.25年沈阳师范大学大学生暑期社会实践活动校级优秀团队成员（共青团沈阳师范大学委员会，2025.11）+2
2.25年2023级学前教育（师范）7班被评为沈阳师范大学先进班集体（沈阳师范大学，2025.12）+2
3.26年学前与初等教育学院高中学前2023级7班团支部被评为沈阳师范大学先进团支部（共青团沈阳师范大学委员会，2026.4）+2</t>
  </si>
  <si>
    <t>1.25年沈阳师范大学大学生暑期社会实践校级优秀团队成员（共青团沈阳师范大学委员会，2025.11）+2
2.25年2023级学前教育（师范）7班被评为沈阳师范大学先进班集体 班级成员 （沈阳师范大学，2025.12）+2
3.26年学前与初等教育学院高中学前2023级7班团支部被评为沈阳师范大学先进团支部 团支部成员（共青团沈阳师范大学委员会，2026.4）+2</t>
  </si>
  <si>
    <t xml:space="preserve">1.2025年沈阳师范大学大学生暑期社会实践校级优秀团队成员（共青团沈阳师范大学委员会，2025.11）+2
2.2025年2023级学前教育（师范）7班被评为沈阳师范大学先进班集体 班级寝室长（沈阳师范大学，2025.12）+2
3.26年学前与初等教育学院高中学前2023级7班团支部被评为沈阳师范大学先进团支部 团支部成员（共青团沈阳师范大学委员会，2026.4）+2
</t>
  </si>
  <si>
    <t>1.凯乐维布艺社团副职负责人+4
2.班级学习成长帮+1</t>
  </si>
  <si>
    <t>1.2025年沈阳师范大学社团文化节中评为优秀活动社团（共青团沈阳师范大学委员会，2025.12）+2
2.和乐民族音乐协会综合事务部部长+3</t>
  </si>
  <si>
    <t>零距离幼教联盟社团正职负责人+5</t>
  </si>
  <si>
    <t>1.25年2023级学前教育（师范）7班被评为沈阳师范大学先进班集体（沈阳师范大学，2025.12）+2
2.26年学前与初等教育学院高中学前2023级7班团支部被评为沈阳师范大学先进团支部（共青团沈阳师范大学委员会，2026.4）+2</t>
  </si>
  <si>
    <t>1.沈阳师范大学先进班集体非班委成员（沈阳师范大学，2025.12）+2
2.沈阳师范大学五四红旗团支部非支部成员（共青团沈阳师范大学委员会，2026.4）+2</t>
  </si>
  <si>
    <t>1.沈阳师范大学先进班集体非班委成员（沈阳师范大学，2025.12）+2
2沈阳师范大学五四红旗团支部非支部成员（共青团沈阳师范大学委员会，2026.4）+2</t>
  </si>
  <si>
    <t xml:space="preserve">1.沈阳师范大学先进班集体非班委成员（沈阳师范大学，2025.12）+2
2.寝室长+2</t>
  </si>
  <si>
    <t>1.团支书+4</t>
  </si>
  <si>
    <t>1.绘声绘色创意绘本社团副职负责人+4</t>
  </si>
  <si>
    <t>1.2025年大学生暑期会实践活动优秀团队（共青团沈阳师范大学委员会，2025,11) +2
2.班级心理委员兼组织委员+2</t>
  </si>
  <si>
    <t>1.纵横思辨社副职负责人+4</t>
  </si>
  <si>
    <t>1.2025年“童乐夕暖实践队”在沈阳师范大学2025年大学生暑期社会实践活动中，被评为校级优秀团队（共青团沈阳师范大学委员会 2025.11）+2</t>
  </si>
  <si>
    <t>女子防身术社团副职负责人+4</t>
  </si>
  <si>
    <t>心翼手语社团副职负责人+4</t>
  </si>
  <si>
    <t>团支书+4</t>
  </si>
  <si>
    <t>2024-2025年度沈阳师范大学新闻中心•校园电视台优秀学生干部（沈阳师范大学党委宣传部2025.07）+4</t>
  </si>
  <si>
    <t>1.沈阳师范大学先进团支部非支部成员（共青团沈阳师范大学委员会，2026.4）+2
3.寝室长+2</t>
  </si>
  <si>
    <t>1.沈阳师范大学先进团支部非支部成员（共青团沈阳师范大学委员会，2026.4）+2
2.学习委员+2</t>
  </si>
  <si>
    <t>1.沈阳师范大学先进团支部非支部成员（共青团沈阳师范大学委员会，2026.4）+2
2.第四生活区B座层长+2</t>
  </si>
  <si>
    <t>1.沈阳师范大学先进团支部非支部成员（共青团沈阳师范大学委员会，2026.4）+2
2.文艺委员+2</t>
  </si>
  <si>
    <t>1.25年2023级学前教育（师范）7班被评为沈阳师范大学先进班集体成员（沈阳师范大学，2025.12）+2
2.26年学前与初等教育学院高中学前2023级7班团支部被评为沈阳师范大学先进团支部 成员（共青团沈阳师范大学委员会，2026.4）+2</t>
  </si>
  <si>
    <t>1.2025年2023级学前教育(师范)7班被评为沈阳师范大学先进班集体（沈阳师范大学 2025.12月）+2
2.2026 年学前与初等教育学院高中学前2023级7班团支部被评为沈阳师范大学先进团支部（共青团沈阳师范大学委员会 2026.4月）+2</t>
  </si>
  <si>
    <t>1.25年2023级学前教育（师范）7班被评沈阳师范大学 先进班集体 （沈阳师范大学，2025.12）+2
2.26年学前与初等教育学院高中学前2023级7班团支部被评为沈阳师范大学先进团支部 （共青团沈阳师范大学委员会，2026.4）+2</t>
  </si>
  <si>
    <t>1.班级学习成长帮（2026.8）+1.5
2.寝室长+2</t>
  </si>
  <si>
    <t>1.熏熙宝贝创意彩陶工作室授课部部长+3</t>
  </si>
  <si>
    <t>1.和乐民族音乐学会授课培训部负责人+3</t>
  </si>
  <si>
    <t>1.沈阳师范大学先进班集体非班委成员（沈阳师范大学，2025.12）+2                      
2.录制视频+0.5</t>
  </si>
  <si>
    <t>1.沈阳师范大学先进班集体非班委成员（沈阳师范大学，2025.12）+2</t>
  </si>
  <si>
    <t>1.2025.11沈阳师范⼤学2025年⼤学⽣暑假社会实践活动 校级优秀团队 （共⻘团沈阳师范⼤学团委会）+2</t>
  </si>
  <si>
    <t>1.寝室长+2</t>
  </si>
  <si>
    <t>1.班级学委+2</t>
  </si>
  <si>
    <t>1.文艺委员+2</t>
  </si>
  <si>
    <t>1.2025年大学生暑期社会实践活动优秀团队(共青团沈阳师范大学团委，2025.11)+2</t>
  </si>
  <si>
    <t>1.3.2025年大学生暑期社会实践活动优秀团队(共青团沈阳师范大学团委，2025.11)+2</t>
  </si>
  <si>
    <t>1.班级生活委员+2</t>
  </si>
  <si>
    <t>文艺委员+2</t>
  </si>
  <si>
    <t>学习委员+2</t>
  </si>
  <si>
    <t>宣传委员+2</t>
  </si>
  <si>
    <t>生活委员+2</t>
  </si>
  <si>
    <t>体育委员+2</t>
  </si>
  <si>
    <t>寝室长+2</t>
  </si>
  <si>
    <t>沈阳师范大学先进团支部非支部成员（共青团沈阳师范大学委员会，2026.4）+2</t>
  </si>
  <si>
    <t>1.沈阳师范大学先进团支部非支部成员（共青团沈阳师范大学委员会，2026.4）+2</t>
  </si>
  <si>
    <t>1..沈阳师范大学先进团支部非支部成员（共青团沈阳师范大学委员会，2026.4）+2</t>
  </si>
  <si>
    <t>1.自由元素轮滑社团综合事务部负责人+1.5</t>
  </si>
  <si>
    <t>学前与初等教育学院2023级学前教育（师范）专业本科学生2025-2026学年 综合素质测评结果 文体测评成绩</t>
  </si>
  <si>
    <t>基础分（满分50）</t>
  </si>
  <si>
    <t>奖励分（满分50）</t>
  </si>
  <si>
    <t>文体测评排名</t>
  </si>
  <si>
    <r>
      <rPr>
        <sz val="14"/>
        <rFont val="宋体"/>
        <charset val="134"/>
      </rPr>
      <t>1. 美育浸润行·第十九届全国美育教学成果展评学生组一等奖（中国美育网专家委员会、中华优秀传统文化教育研究美育课题组、中国音乐家协会音乐教育协会、课堂教学技术与艺术建设国家精品课程、中国美育成果展组织委员会，2026.06）+30
2.美育浸润行·第十八届全国美育教学成果展评学生组一等奖（中国美育网专家委员会、中华优秀传统文化教育研究美育课题组、中国音乐家协会音乐教育协会、课堂教学技术与艺术建设国家精品课程、中国美育成果展组织委员会，2025.11）+30</t>
    </r>
    <r>
      <rPr>
        <sz val="14"/>
        <color rgb="FF000000"/>
        <rFont val="宋体"/>
        <charset val="134"/>
      </rPr>
      <t xml:space="preserve">
3. 沈阳师范大学 2025年“10•10”精神卫生宣传活动月——“剧焦心灵•愈见青春”校园心理情景剧剧本大赛三等奖（沈阳师范大学心理健康发展指导中心、沈阳师范大学社会与历史学院，2025.11）+3
4. “一站式”学生社区育人提升工程系列活动之“安全稳定我践行”主题宣讲三等奖（沈阳师范大学党委学生工作部、学生处，2025.12）+3
5. “热血铸丰碑，青春颂中华”一纪念“一二·九”运动90周年主题朗诵会二等奖（共青团沈阳师范大学委员会，2025.12）+4
6. 沈阳师范大学第十四届大学生形象礼仪汇报表演二等奖（沈阳师范大学学生处，2026.05）+4                 
7.元旦晚会团学大合唱《我的未来式》演职人员 （2025.12）+1    
8.元旦晚会节目演职人员（2025.12）+1             
</t>
    </r>
  </si>
  <si>
    <t>1.美育浸润行·第十九届全国美育教学成果展评学生组二等奖（中国美育网专家委员会、中华优秀传统文化教育研究美育课题组、中国音乐家协会音乐教育协会、课堂教学技术与艺术建设国家精品课程、中国美育成果展组织委员会，2026.06）+24
2.美育浸润行·第十八届全国美育教学成果展评学生组二等奖（中国美育网专家委员会、中华优秀传统文化教育研究美育课题组、中国音乐家协会音乐教育协会、课堂教学技术与艺术建设国家精品课程、中国美育成果展组织委员会，2025.11）+24
3.“一站式”学生社区育人提升工程系列活动之“安全稳定我践行”主题宣讲三等奖（沈阳师范大学党委学生工作部、学生处，2025.12）+6
4.“热血铸丰碑，青春颂中华”一纪念“一二·九”运动90周年主题朗诵会二等奖（共青团沈阳师范大学委员会，2025.12）+4
5.沈阳师范大学第十四届大学生形象礼仪汇报表演二等奖（沈阳师范大学学生处，2026.05）+4
6. "童趣无限，创意家园"——幼儿园环境创设作品征集大赛三等奖（学前与初等教育学院团委，2026.01）+3
7.元旦晚会节目演职人员（2025.12）+1</t>
  </si>
  <si>
    <r>
      <rPr>
        <sz val="14"/>
        <color theme="1"/>
        <rFont val="宋体"/>
        <charset val="134"/>
      </rPr>
      <t>1.水墨年华2026国际青少年书画大赛青年A组绘画（色彩画）金奖（水墨年华东北分盟组委会，2025.12）+10</t>
    </r>
    <r>
      <rPr>
        <sz val="14"/>
        <color rgb="FFFF0000"/>
        <rFont val="宋体"/>
        <charset val="134"/>
      </rPr>
      <t xml:space="preserve">
</t>
    </r>
    <r>
      <rPr>
        <sz val="14"/>
        <color theme="1"/>
        <rFont val="宋体"/>
        <charset val="134"/>
      </rPr>
      <t>2.美育再浸润•绚丽年华第十八届全国美育教学成果展学生组二等奖（全国美育成果展，2025.12）+24
3.“5·25”大学生心理健康节之“扭”出“心”花漾，巧艺润心灵心理健康主题创意作品征集活动一等奖 （学前与初等教育学院，2026.5）+5
4.“心光汇聚•剧写青春“大学生校园心理情景剧比赛三等奖 （沈阳师范大学心理健康发展指导中心，2026.5）+3
5.美育再浸润·绚丽年华第十九届全国美育教学成果展学生组一等奖（全国美育成果展，2026.6)+30</t>
    </r>
  </si>
  <si>
    <t>1.2025年沈阳师范大学“师承古今 绘演经典”第九届绘本课堂大赛校级三等奖（沈阳师范大学委员会 沈阳师范大学图书馆，2025.12）（负责人）+6
2.2025年美育再浸润·绚丽年华第十八届全国美育教学成果展评学生组绘画作品《鞋子魔法》 一等奖（中国美育网专家委员会等 2025.11）+30
3.“童趣无限，创意家园”——幼儿园环境创设作品征集大赛 二等奖（学前与初等教育学院团委、民间手工艺传承协会 2026.1）+4
4.2026年沈阳师范大学第六届绘本制作大赛校级二等奖（沈阳师范大学委员会，沈阳师范大学图书馆 2026.5）（成员）+4
5.2026年《爱弥儿》明德读书会系列活动之征文征集比赛校级一等奖（沈阳师范大学委员会 沈阳师范大学图书馆，2026.6）+10
6.2026年书香画艺2026国际青少年书画大赛青年A组绘画（色彩画）金奖（中央新影中学生频道、中国通俗文艺研究会、中国民族文化艺术基金会，2026.7）+10</t>
  </si>
  <si>
    <t>1.学前与初等教育学院主题征文、微视频大赛暨图书打卡活动 院二等奖 （学前与初等教育学院）+4
2.“童趣无限，创意家园”——幼儿园环境创设作品征集大赛 二等奖（学前与初等教育学院团委、民间手工艺传承协会 2026.1）+4
3.2025年美育再浸润·绚丽年华第十八届全国美育教学成果展评学生组绘画作品 一等奖（中国美育网专家委员会等 2025.11）+30
4.水墨年华2026国际青少年书画大赛 青年A组非遗文化环创贴纸画 金奖（中国通俗文艺研究会、中国民族文化艺术基金会等 2025.12）+10
5.水墨年华2026国际青少年书画大赛 青年A组硬笔书法 金奖（中国通俗文艺研究会、中国民族文化艺术基金会等 2025.12）+10
6.沈阳师范大学"师承古今绘演经典"第九届绘本课堂大赛 二等奖（沈阳师范大学图书馆，2026，1）+4</t>
  </si>
  <si>
    <r>
      <rPr>
        <sz val="14"/>
        <rFont val="宋体"/>
        <charset val="134"/>
      </rPr>
      <t>1. 美育浸润行·第十八届全国美育教学成果展评学生组二等奖（中国美育网专家委员会、中华优秀传统文化教育研究美育课题组、中国音乐家协会音乐教育协会、课堂教学技术与艺术建设国家精品课程、中国美育成果展组织委员会，2025.11）+24</t>
    </r>
    <r>
      <rPr>
        <sz val="14"/>
        <color theme="1"/>
        <rFont val="宋体"/>
        <charset val="134"/>
      </rPr>
      <t xml:space="preserve">
2. 2025年“一站式”学生社区育人提升工程系列活动之“安全稳定我践行”主题宣讲校赛三等奖(沈阳师范大学党委学生工作部，2025.12)+3
3. 2025年沈阳师范大学2025年校园文化青春领航工程2.0“寻文化瑰宝，铸时代新篇”一民间传统手工艺作品征集大赛一等奖(共青团沈阳师范大学委员会，2025.12)+5
4. 美育浸润行·第十九届全国美育教学成果展评学生组一等奖（中国美育网专家委员会、中华优秀传统文化教育研究美育课题组、中国音乐家协会音乐教育协会、课堂教学技术与艺术建设国家精品课程、中国美育成果展组织委员会，2026.05）+30</t>
    </r>
  </si>
  <si>
    <t>1.沈阳师范大学学前与初等教育学院赋能假期蓄力ing运动健康打卡赛道院级三等奖（沈阳师范大学学前与初等教育学院委员会，2026.4）+3
2.华夏杯全国青少年书画艺术大赛参加绘画赛道金奖（书画大赛评定委员会，2026.6）+30
3.华夏杯全国青少年书画艺术大赛参加书法赛道银奖(书画大赛评定委员会，2026.6）+24
4.新星杯全国青少年书画艺术大赛参加绘画赛道银奖(书画大赛评定委员会，2026.6）+24</t>
  </si>
  <si>
    <t>1.2025年全国中创杯教育创新大赛中荣获论类一等奖（全国中创杯教育创新大赛组委会，京国教创研化交流中心，2025.10）+10
2.华夏杯全国青少年书画艺术大赛参加绘画赛道金奖(书画大赛评定委员会，2026.6）+10
3.美育浸润行．绚丽年华第十七届全国美育教学成果评展荣获本届全国高等教育美育教学成果展评学生组大学生人素养+30
4."童趣无限，创意家园”——幼儿园环境创设作品征集大赛院级一等奖（学前与初等教育学院团委，民间手工艺传承协会，2025.12）+5
5.2025年沈阳师范大学“师承古今绘演经典”第九届绘本课堂大赛获校级二等奖(校团委，图书馆，2026.1)+4</t>
  </si>
  <si>
    <t>1，沈阳师范大学2025年校园文化青春领航工程2.0沈阳师范大学“青创先锋”创新创业先锋评选活动校级三等奖（共青团沈阳师范大学委员会，2025.12）+6
2，“热血铸丰碑，青春颂中华”纪念“一二九”运动90周年主题朗诵会校级二等奖（共青团沈阳师范大学委员会2025.12）+4
3，美育再浸润·绚丽年华第十八届全国美育教学成果展评学生组国家级二等奖（全国美育教学成果展组织委员会，2025.12）+24
4，水墨年华国际青少年书画大赛省级金奖（水墨年华东北分盟组委会，2025.12）+10
5，第三届全国大学生职业规划大赛校赛（成长赛道）校级铜奖（招生就业处、大学生创新创业中心2026.01）+6
6，“童趣无限，创意家园”——幼儿园环境创设作品征集大赛院级三等奖（学前与初等教育学院团委，民间手工艺传承协会，2026.1）+3
7，2026年“525”大学生心理健康宣传教育月评为优秀心理健康学生骨干（沈阳师范大学心理健康发展指导中心2026.05）+1
8，2026年“525”大学生心理健康宣传教育月活动之心理健康教育微课征集展示活动校级二等奖（沈阳市范大学心理健康发展指导中心2026.05）+4
9，学前与初等教育学院2026年“525”大学生心理健康节之“扭”出“心”花漾，巧艺润心灵心理健康主题创意作品征集活动院级二等奖（学前与初等教育学院团委2026.06）+2
10，学前与初等教育学院21天共读书香漂流打卡阅读笔记赛道院级三等奖（学前与初等教育学院，2025.12）+3
11，2026年“525”大学生建立健康宣传教育月活动之“心光汇聚，剧写青春”大学生心理情景剧比赛校级三等奖（沈阳师范大学心理健康发展指导中心2026.05）+3
12.2026年美育跨学科.绚丽年华第十九届金国美育教学成果展评国家级二等奖（中国美育网专家委员会2026.06）+24
13.元旦晚会团学大合唱《我的未来式》演职人员（2025.12） +1
14.元旦晚会节目演职人员 （2025.12）+1</t>
  </si>
  <si>
    <r>
      <rPr>
        <sz val="14"/>
        <color theme="1"/>
        <rFont val="宋体"/>
        <charset val="134"/>
      </rPr>
      <t xml:space="preserve">1.沈阳师范大学2025年校园文化青春领航工程2.0“奋进新时代，青春铸华章”——主题知识竞答活动校级三等奖（共青团沈阳师范大学委员会，2025.12）+6
</t>
    </r>
    <r>
      <rPr>
        <sz val="14"/>
        <rFont val="宋体"/>
        <charset val="134"/>
      </rPr>
      <t>2.美育在浸润·绚丽年华第十八届全国高等教育美育教学成果展评学生组国家级一等奖（全国美育教学成果展组织委员会，2025.12）+30</t>
    </r>
    <r>
      <rPr>
        <sz val="14"/>
        <color theme="1"/>
        <rFont val="宋体"/>
        <charset val="134"/>
      </rPr>
      <t xml:space="preserve">
3.水墨年华国际青少年书画大赛省级金奖（水墨年华东北分盟组委会，2025.12）+10
4.沈阳师范大学2025年校园文化青春领航工程2.0“寻文化瑰宝，铸时代新篇”——民间传统手工艺作品征集大赛校级优秀奖（共青团沈阳师范大学委员会，2025.12）+1
5.第三届全国大学生职业规划大赛校赛（成长赛道）校级优秀奖（招生就业处 大学生创新创业中心，2026.01）+1
6.2025年沈阳师范大学“师承古今 绘演经典”第九届绘本课堂大赛校级优秀奖（校团委 图书馆，2026.01）+1
7.美育在浸润·绚丽年华第十九届全国高等教育美育教学成果展评学生组国家级一等奖（全国美育教学成果展组织委员会，2026.05）+30
8.“童趣无限，创意家园”——幼儿园环境创设作品征集大赛院级三等奖（学前与初等教育学院团委 民间手工艺传承协会，2026.01）+3
9.沈阳师范大学2025年大学生生态环保作品竞赛校级三等奖（教务处 团委 大学生创新创业中心 生命科学学院，2025.10）文+6</t>
    </r>
  </si>
  <si>
    <t>1.美育再浸润·绚丽年华第十八届全国美育教学成果展评学生组国家级一等奖（中国美育网专家委员会、国家重点课题中华优秀传统文化教育研究美育课题组、立德树人的落实机制研究课题组优秀案例征集项目组、教育部国家精品课程课堂教学技术与艺术建设、全国美育教学成果展组织委员会，2025.11）+30
2.水墨年华2026国际青少年书画大赛青年A组软笔书法金奖（中国通俗文艺研究会，中国民族文化艺术基金会，中艺盛典辽宁春晚组委会，中国智慧工程研究会，中国关心下一代工作委员会，水墨年华书画大赛，2025.12）+10
3. 沈阳师范大学学前与初等教育学院“我的十一假期”主题征文大赛三等奖（沈阳师范大学学前与初等教育学院团委，2025.11）+3
4.水墨年华2026国际青少年书画大赛青年A组绘画金奖（中国通俗文艺研究会，中国民族文化艺术基金会，中艺盛典辽宁春晚组委会，中国智慧工程研究会，中国关心下一代工作委员会，水墨年华书画大赛，2025.12+10
5.2026年书香画艺2026国际青少年书画大赛青年组绘画（素描画）省级金奖（中国通俗文艺研究会，2026.6）+10
6.拔河比赛（2025.9）+5
7.元旦晚会节目演职人员（2025.12）+1</t>
  </si>
  <si>
    <t xml:space="preserve">1.美育再浸润·绚丽年华第十八届全国美育教学成果展评学生组国家级一等奖（中国美育网专家委员会、国家重点课题中华优秀传统文化教育研究美育课题组、立德树人的落实机制研究课题组优秀案例征集项目组、教育部国家精品课程课堂教学技术与艺术建设、全国美育教学成果展组织委员会，2025.11）+30
2.水墨年华2026国际青少年书画大赛青年A组硬笔书法金奖（中国通俗文艺研究会，水墨年华书画大赛，2025.12）+10
3.美育跨学科·绚丽年华第十九届全国美育教学成果展评学生组国家级一等奖（中国美育网专家委员会，2026.6）+30           </t>
  </si>
  <si>
    <t>1.第18届全国美育教学成果展评学生组一等奖（全国美育教学成果展组织委员会，2025.11）+30
2. 2025年沈阳师范大学“师承古今 绘演经典”第九届绘本课堂大赛一等奖（校团委，2026.01）+5
3.沈阳师范大学纪念“一二•九”运动90周年主题朗诵会二等奖（共青团沈阳师范大学委员会，2025.12）+4
4.沈阳师范大学“一站式”学生社区育人提升工程系列活动之“安全稳定我践行”主题宣讲校级决赛三等奖（沈阳师范大学学生处，2025.12）文+3
5.沈阳师范大学第十四届大学生形象礼仪汇报表演暨决赛二等奖（沈阳师范大学学生处，2026.05.29）+4
6.学前与初等教育学院2026年“5.25”大学生心理健康节之 “扭 ”出“⼼”花漾，巧艺润⼼灵 ”心理健康主题创意作品征 集活动一等奖（共青团沈阳师范大学学前与初等教育学院，2026.06）+2.5
7.沈阳师范大学学前与初等教育学院赋能假期·蓄力ing——学风养成打卡计划技能提升打卡赛道三等奖（共青团沈阳师范大学学前与初等教育学院，2026.03.10）+3
8.“童趣无限，创意家园”——幼儿园环境创设作品征集大赛三等奖（学前与初等教育学院团委，2026.01）+3
9.元旦晚会团学大合唱《我的未来式》演职人员（2025.12）+1
10元旦晚会节目演职人员（2025.12）+1</t>
  </si>
  <si>
    <t>1.25年美育再浸润·绚丽年华第十八届全国美育教学成果展评国家级二等奖（中国美育网，2025.11）+24
2.25年“热血铸丰碑，青春颂中华”——纪念“一二·九”运动90周年主题朗诵会校级二等奖（共青团沈阳师范大学委员会，2025.12）+8
3.25年第七届沈阳师范大学师范生微课设计竞赛本科组校级三等奖（沈阳师范大学教务处，2025.11）+3
4.25年沈阳师范大学校园化青春领航工程2.0“巧具名师”教具制作大赛校级三等奖（共青团沈阳师范大学委员会，2025.12）+3
5.25年沈阳师范大学“师承古今，绘演经典”第九届绘本课堂大赛校级一等奖（共青团沈阳师范大学委员会，2026.1）+5
6.26年沈阳师范大学第十四届大学生形象礼仪汇报表演暨决赛校级二等奖（沈阳师范大学学生处，2026.5）+4
7.25年“童趣无限，创意家园”——幼儿园环境创设作品征集大赛院级二等奖（沈阳师范大学学前与初等教育学院团委，2026.1）+4
8.26年学前与初等教育学院“5.25”大学生心理健康节之“扭”出“心”花漾，巧艺润心灵心理健康主题创意作品征集活动院级一等奖（沈阳师范大学学前与初等教育学院，2026.5）+2.5
9.25年第七届辽宁省大学生网络化节全省高校网络教育优秀作品推选展示活动省级二等奖（辽宁省高校网络思想政治工作中心，2025.11）+16                               
10.元旦晚会节目演职人员+1</t>
  </si>
  <si>
    <t>1.2026国际青少年书画大赛金奖（中央新影中学生频道、中国通俗文化研究会、中国文化民族基金会、中国青少年科普教育发展促进会 2026.7）+10
2.26年美育跨学科·绚丽年华第十八届全国美育教学成果展评国家级二等奖（中国美育网，2026.7）+24
3.美育跨学科·绚丽年华第十九届全国美育教学成果展评一等奖（全国美育成委员会 2026.6）+30</t>
  </si>
  <si>
    <t xml:space="preserve">1.26年美育浸润行·第十九届全国美育教学成果展评学生组二等奖（中国美育网专家委员会、中华优秀传统化教育研究美育课题组、中国音乐家协会音乐教育协会、课堂教学技术与艺术建设国家精品课程、中国美育成果展组织委员会，2026.05）+24
2.25年“热血铸丰碑，青春颂中华”——纪念“一二·九”运动90周年主题朗诵会校级二等奖（共青团沈阳师范大学委员会，2025.12）+4
3.26年沈阳师范大学第十四届大学生形象礼仪汇报表演暨决赛校级二等奖（沈阳师范大学学生处，2026.5）+8
4.25年“童趣无限，创意家园”——幼儿园环境创设作品征集大赛院级三等奖（沈阳师范大学学前与初等教育学院团委，2026.1）+3
5.26年学前与初等教育学院“5.25”大学生心理健康节之“扭”出“心”花漾，巧艺润心灵心理健康主题创意作品征集活动院级一等奖（沈阳师范大学学前与初等教育学院，2026.5）+5
6.2026国际青少年书画大赛金奖（中央新影中学生频道、中国通俗文化研究会、中国文化民族基金会、中国青少年科普教育发展促进会 2026.7）+10
</t>
  </si>
  <si>
    <t>1.《萱草花》《最好的未来》在辽宁省首届国际大学生合唱展演乙组（小合唱）省级一等奖（辽宁省教育厅，2025.9）+20
2.美育再浸润·绚丽年华第十八届全国美育教学成果展评一等奖（中国美育网专家委员会，2025.11）+30
3.水墨年华2026国际青少年书画大赛活动省级金奖（中国通俗艺研究会，2025.12）+10
4.“童趣无限，创意家园”—幼儿园环境创设作品征集大赛院级二等奖（学前与初等教育学院团委民间手工艺传承协会，2026.1）+4
5. 沈阳师范大学学前与初等教育学院赋能假期·蓄力 ing养成打卡计划技能提升打卡院级三等奖（共青团沈阳师范大学学前与初等教育学院委员会，2026.3）+3
6.2025年沈阳师范大学古诗竞演大赛校级优秀奖（沈阳师范大学委员会、沈阳师范大学图书馆2026.1）+1</t>
  </si>
  <si>
    <t xml:space="preserve">1.2025年美育再浸润·绚丽年华第十八届全国美育教学成果展评学生组绘画作品《立春时节》 一等奖（中国美育网专家委员会等 2025.11）+30
2.水墨年华2026国际青少年书画大赛 青年A组绘画（色彩画）金奖（中国通俗文艺研究会、中国民族文化艺术基金会等 2025.12）+10
3.“童趣无限，创意家园”——幼儿园环境创设作品征集大赛 二等奖（学前与初等教育学院团委、民间手工艺传承协会 2026.1）+4
4.2026年沈阳师范大学计算机设计竞赛二等奖（教务处 2026.4）+4
5.元旦晚会主持人+1
</t>
  </si>
  <si>
    <t>1.25年沈阳师范大学校园化青春领航工程2.0"数说课堂实战砺能"模拟授课大赛个人三等奖（共青团沈阳师范大学委员会，2025.12）+6
2.25年美育再浸润·绚丽年华第十八届全国美育教学成果展评国家级二等奖（中国美育网，2025.11）+24
3.25年水墨年华国际青少年书画大赛青年A组绘画金奖（中国通俗艺研究会，2025.12）+10</t>
  </si>
  <si>
    <r>
      <rPr>
        <sz val="14"/>
        <color theme="1"/>
        <rFont val="宋体"/>
        <charset val="134"/>
      </rPr>
      <t>1.2025年“童趣无限，创意家园”——幼儿园环境创设作品征集大赛院级二等奖（学前与初等教育学院团委，民间手工艺传承协会，2026.1）+4
2.2025年沈阳师范大学“校长杯”体育系列赛——“25人制”跳大绳比赛第四名（沈阳师范大学体育运动委员会，2025.10）+6
3.2026年全国中创杯教育创新大赛教案类一等奖（全国中创杯教育创新大赛组委会，北京国教创研文化交流中心，2026.1）+10
4.2026年寒假“赋能假期·蓄力ing”技能提升打卡院级三等奖（学前与初等教育学院，2026.4）+3
5.2026年寒假“赋能假期·蓄力ing”运动健身打卡院级三等奖（学前与初等教育学院，2026.4）+3
6</t>
    </r>
    <r>
      <rPr>
        <sz val="14"/>
        <rFont val="宋体"/>
        <charset val="134"/>
      </rPr>
      <t>.2025第八届“鸟巢杯”文化艺术创作系列活动“大美自然”艺术创作主题活动绘画类二等奖（国家体育场鸟巢文化中心，中国文化产业促进会艺术教育专业委员会，中央美术学院美术教育研究中心，2026.3）+8</t>
    </r>
  </si>
  <si>
    <r>
      <rPr>
        <sz val="14"/>
        <color rgb="FF000000"/>
        <rFont val="宋体"/>
        <charset val="134"/>
      </rPr>
      <t>1.水墨年华2026国际青少年书画大赛青年A组绘画（儿童画）金奖（水墨年华东北分盟组委会,2025.12）+5
2.沈阳师范大学2025年校园文化青春领航工程2.0“青春数字·领航光影”数创AI视声赛校级二等奖（共青团沈阳师范大学委员会,2025.12）+4
3.沈阳师范大学第二十一届体育健身运动大会学前与初等教育学院男子3000米初选赛第一名（学前与初等教育学院团委,2025.10）+5
4.沈阳师范大学第二十一届体育健身运动大会学前与初等教育学院男子跳远初选赛第一名（学前与初等教育学院团委,2025.10）+5
5.沈阳师范大学“沈师杯”男子五人制足球赛团体比赛学前与初等教育学院选拔赛一等奖（共青团沈阳师范大学学前与初等教育学院委员会，2026.6）+5
6</t>
    </r>
    <r>
      <rPr>
        <sz val="14"/>
        <rFont val="宋体"/>
        <charset val="134"/>
      </rPr>
      <t>.第七届辽宁省大学生网络文化节数智新技艺作品省级三等奖（辽宁省高校网络思想政治工作中心，辽宁省易班发展中心，2025.11）+3                               7.拔河比赛+5                                      8.元旦晚会节目演职人员+1</t>
    </r>
  </si>
  <si>
    <t>1.绚丽年华第十八届全国美育教学成果展评二等奖（中国美育网专家委员会，2025年11月）+24
2.沈阳师范大学2025年大学生生态环保作品竞赛一等奖（沈阳师范大学教务处，2025年10月13日）+5
3.2025年“德泰 •氢水杯”东北三省一区第五届大学生生态环保作品竞赛一等奖（辽宁省教育厅，2025年11月）+4</t>
  </si>
  <si>
    <r>
      <rPr>
        <sz val="14"/>
        <color theme="1"/>
        <rFont val="宋体"/>
        <charset val="134"/>
      </rPr>
      <t xml:space="preserve">1. 2025年“一站式”学生社区育人提升工程系列活动之“安全稳定我践行”主题宣讲校赛三等奖(沈阳师范大学党委学生工作部，2025.12)+5
</t>
    </r>
    <r>
      <rPr>
        <sz val="14"/>
        <rFont val="宋体"/>
        <charset val="134"/>
      </rPr>
      <t>2. 2025年沈阳师范大学2025年校园文化青春领航工程2.0“寻文化瑰宝，铸时代新篇”一民间传统手工艺作品征集大赛一等奖(共青团沈阳师范大学委员会，2025.12)+3</t>
    </r>
    <r>
      <rPr>
        <sz val="14"/>
        <color theme="1"/>
        <rFont val="宋体"/>
        <charset val="134"/>
      </rPr>
      <t xml:space="preserve">
3. 美育浸润行·第十九届全国美育教学成果展评学生组二等奖（中国美育网专家委员会、中华优秀传统文化教育研究美育课题组、中国音乐家协会音乐教育协会、课堂教学技术与艺术建设国家精品课程、中国美育成果展组织委员会，2026.05）+24</t>
    </r>
  </si>
  <si>
    <t>1.2025年美育再浸润·绚丽年华第十八届全国美育教学成果展评美术作品《竹石鹿影》荣获学生组一等奖（中国美育网专家委员会，2025.12）+30</t>
  </si>
  <si>
    <t xml:space="preserve">1.沈阳师范大学2025年校园文化青春领航2.0“寻文化瑰宝，铸时代新篇”——民间手工艺作品征集大赛校级优秀奖（共青团沈阳师范大学委员会，2025.12）+1
2.沈阳师范大学2025年校园文化青春领航工程2.0“承韵绘魂·青春谱梦”大学生非遗脸谱设计大赛校级优秀奖（共青团沈阳师范大学委员会，2025.12）+1
3."童趣无限，创意家园"——幼儿园环境创设作品征集大赛院级一等奖（学前与初等教育学院团委、民间手工艺传承协会，2026.01）+5
4.2026年“5.25”大学生心理健康节之扭出“心”花漾，巧艺润心灵心理健康主题创意作品征集活动院级一等奖（学前与初等教育学院团委，2026.06）+5
5.沈阳师范大学学前与初等教育学院赋能假期·蓄力ing——学风养成打卡计划技能提升打卡赛道院级三等奖（共青团沈阳师范大学学前与初等教育学院委员会，2026.03）+3
6.2025年易班优课纪念中国人民抗日战争暨世界反法西斯战争胜利80周年知识竞赛校级三等奖（党委学生工作部（学生处），2025.09）+6
7.“墨染古卷，笔绘新颜”古籍插画创意手绘大赛非专业组校级三等奖（沈阳师范大学图书馆，2025.05）+6
</t>
  </si>
  <si>
    <t>1.2025年沈阳师范大学第七届“文苑英华”大学生古诗文大赛校级三等奖（共青团沈阳师范大学委员会，2025.12）+6
2.2025年沈阳师范大学“师承古今 绘演经典”第九届绘本课堂大赛校级二等奖（负责人）（沈阳师范大学委员会 沈阳师范大学图书馆，2025.12）+8
3.2025年“童趣无限，创意家园”幼儿园环境创设作品征集大赛院级一等奖（学前与初等教育学院团委 民间手工艺传承协会，2026.1）+5
4.2026年《爱弥儿》明德读书会系列活动之笔记展览校级三等奖（沈阳师范大学委员会 沈阳师范大学图书馆，2026.6）+6</t>
  </si>
  <si>
    <t>1.沈阳师范大学“光影述初心•启梦新征程”图片征集活动新程创新赛道中获校级一等奖（沈阳师范大学教学质量监控与评估中心，2025.9）+5
2.水墨年华2026国际青少年书画大赛活动中荣获青年A组绘画（油画）金奖（水墨年华东北分盟组委会，2025.12）+10
3.在“童趣无限，创意家园”–幼儿园环境创设作品征集大赛中获院级二等奖（学前与初等教育学院团委，民间手工艺传承协会，2026.1）+4
4.“外研社·国才杯”“理解当代中国”全国大学生外语能力大赛铜奖（沈阳师范大学，2025.10）+6</t>
  </si>
  <si>
    <t>1.沈阳师范大学“光影述初心•启梦新征程”图片征集活动定格师者风范赛道中获校级一等奖（沈阳师范大学教学质量监控与评估中心，2025.9）+10
2.水墨年华2026国际青少年书画大赛活动中荣获青年A组绘画（色彩画）金奖（水墨年华东北分盟组委会，2025.12）+10
3.在“童趣无限，创意家园”–幼儿园环境创设作品征集大赛中获院级一等奖（学前与初等教育学院团委，民间手工艺传承协会，2026.1）+5</t>
  </si>
  <si>
    <t>1.25年沈阳师范大学校园化青春领航工程2.0“‘讲’抗战史实，‘划’红色足迹”家国情怀浸润活动——红色足迹规划师大赛校级一等奖（共青团沈阳师范大学委员会，2025.12）+5
2.25年沈阳师范大学“10·10”世界精神卫生日系列活动吉祥物设计大赛校级三等奖（沈阳师范大学心理健康发展指导中心，2025.12）+6
3.26年沈阳师范大学学前与初等教育学院“21天共读·书香漂流”读书活动读书笔记赛道院级三等奖（共青团沈阳师范大学学前与初等教育学院委员会，2026.4）+3
4.26年寒假「赋能假期·蓄力ing」活动技能提升打卡板块院级三等奖（共青团沈阳师范大学学前与初等教育学院委员会，2026.4）+3 
5.26年“以劳育人，用劳动之美绘就青春底色”易班优课劳动教育系列活动校极二等奖（沈阳师范大学学生处，2026.5）+8</t>
  </si>
  <si>
    <t>1.2025年“10·10”精神卫生宣传活动月“光绘心声，影喻心意”心理摄影大赛一等奖（沈阳师范大学心理健康发展指导中心，大学生心理协会，2025.11）+10
2.2026年“5·25”大学生心理健康宣传教育月活动之“指尖传心，治愈同行”心理团体手语操比赛一等奖（沈阳师范大学心理健康发展指导中心，大学生心理协会，2026.5）（负责人）+10
3.2026年“5·25”大学生心理健康宣传教育月活动之“心光汇聚·剧写青春”大学生校园心理情景剧比赛 三等奖（沈阳师范大学心理健康发展指导中心，教育科学学院和马克思主义学院，2026.5）（成员）+3
4.2026年优秀心理健康教育学生骨干（沈阳师范大学，心理健康发展指导中心，2026.5）+1</t>
  </si>
  <si>
    <t>1. “童趣无限，创意家园”——幼儿园环境创设作品征集大赛校赛二等奖（学前与初等教育学院团委，民间手工艺传承协会，2026.1）+4                       
2.2025年辽宁省首届国际大学生合唱艺术展演乙组（小合唱）省级一等奖（辽宁省教育厅，2025.9）+20</t>
  </si>
  <si>
    <r>
      <rPr>
        <sz val="14"/>
        <rFont val="宋体"/>
        <charset val="134"/>
      </rPr>
      <t>1. 2025年辽宁省首届国际大学生合唱艺术展演一等奖（辽宁省教育厅，2025.9）+20</t>
    </r>
    <r>
      <rPr>
        <sz val="14"/>
        <color theme="1"/>
        <rFont val="宋体"/>
        <charset val="134"/>
      </rPr>
      <t xml:space="preserve">
2. 2025年“童趣无限，创意家园”幼儿园环创作品征集大赛院级二等奖（学前与初等教育学院,2026.1）+4</t>
    </r>
  </si>
  <si>
    <t>1.26年水墨年华国际青少年书画大赛绘画金奖（中国通俗艺研究会，2025.12）+10
2.2026年书香画艺国际青少年书画大赛绘画金奖 （中国智慧工程研究产教融合工作委员会 2026.7）+10           
3.元旦晚会节目演职人员+2</t>
  </si>
  <si>
    <t>1水墨年华2026国际青少年书画大赛青年A组绘画(线描画)省级金奖(中国通俗艺研究会，2025.12) +10
2.“一站式”学生社区建设之安全稳定我践行主题宣讲大赛 校级优秀奖 负责人（沈阳师范大学学生处，2025.12）+1
3.26年书香画艺国际青少年书画大赛省级金奖（书香画艺东北分盟组委会，2026.7）+10</t>
  </si>
  <si>
    <t xml:space="preserve">1. 2025年辽宁省首届国际大学生合唱艺术展演乙组（小合唱）一等奖（辽宁省教育厅，2025.9）+20
</t>
  </si>
  <si>
    <t>2025年辽宁省首届国际大学生合唱艺术展演乙组(小合唱)一等奖（辽宁省教育厅，2025.09）+20</t>
  </si>
  <si>
    <t>1.2025年辽宁省首届国际大学生合唱艺术展演一等奖（辽宁省教育厅，2025.9）+20</t>
  </si>
  <si>
    <t>1.“一站式”学生社区育人提升工程系列活动之“安全稳定我践行”主题宣讲校级决赛优秀奖（党委学生工作部，2025.12）+1
2.水墨年华2026国际青少年书画大赛青年A组硬笔书法金奖（水墨年华东北分盟组委会，2025.12）+10
3.“童趣无限，创意家园”------幼儿园环境创设作品征集大赛三等奖（学前与初等教育学院团委 民间手工艺传承协会，2026.01）+3
4.学前与初等教育学院赋能假期·蓄力ing——学风养成打卡阅读赛道一等奖（学前与初等教育学院，2026）+5</t>
  </si>
  <si>
    <t>1. 2025年“热血铸风杯，青春颂中华颂”—纪念“一二.九”运动90周年主题朗诵会校级二等奖（共青团沈阳师范大学委员会，2025.12）+4
2.2026年“童趣无限，创意家园”幼儿园环创作品征集大赛院级三等奖（学前与初等教育学院团委、民间手工艺传承协会,2026.1) +3
3. 2026年国际商学院“春序和鸣，春日音乐会”院级三等奖（国际商学院，2026.4）+3
4.2026年沈阳师范大学第14届大学生形象礼仪汇报表演二等奖（沈阳师范大学学生处,2026.5.29) +4
5.元旦晚会节目演职人员（2025.12）+2</t>
  </si>
  <si>
    <t>1.2026年“童趣无限，创意家园”-幼儿园环境创设作品征集大赛一等奖（学前与初等教育学院团委、民间手工艺传承协会，2026.01）+5
2.2026年沈阳师范⼤学学前与初等教育学院赋能假期蓄⼒ ing运动健康打卡赛道三等奖(共⻘团沈阳师范⼤学学前与初等教育学院委员会，2026.04) +3
3.2026年沈阳师范⼤学学前与初等教育学院赋能假期蓄⼒ing学⻛养成打卡计划技能提升打卡赛道三等奖(共⻘团沈阳师范⼤学学前与初等教育学院委员会2026.04)  +3
4.2026年沈阳师范⼤学学前与初等教育学院赋假期·ing⼀学⻛养成打卡计划练字赛道⼆等奖共⻘团沈阳师范⼤学学前与初等教育学院委员会2026.04) +4</t>
  </si>
  <si>
    <r>
      <rPr>
        <sz val="14"/>
        <color theme="1"/>
        <rFont val="宋体"/>
        <charset val="134"/>
      </rPr>
      <t>1.2025年“热血铸风杯，青春颂中华颂”—纪念“一二.九”运动90周年主题朗诵会校级二等奖（共青团沈阳师范大学委员会，2025.12）+4</t>
    </r>
    <r>
      <rPr>
        <sz val="14"/>
        <color rgb="FFFF0000"/>
        <rFont val="宋体"/>
        <charset val="134"/>
      </rPr>
      <t xml:space="preserve">
</t>
    </r>
    <r>
      <rPr>
        <sz val="14"/>
        <color theme="1"/>
        <rFont val="宋体"/>
        <charset val="134"/>
      </rPr>
      <t>2. 2026年沈阳师范大学第14届大学生形象礼仪汇报表演二等奖（沈阳师范大学学生处,2026.5) +4
3. 2026年国际商学院“春序和鸣，春日音乐会”院级三等奖（国际商学院，2026.4） +3
4.元旦晚会节目演职人员（2025.12）+3</t>
    </r>
  </si>
  <si>
    <t>1.25年沈阳师范大学校园化青春领航工程2.0“‘讲’抗战史实，‘划’红色足迹”家国情怀浸润活动——红色足迹规划师大赛校级一等奖（共青团沈阳师范大学委员会，2025.12）+10
2.26年沈阳师范大学学前与初等教育学院“21天共读·书香漂流”读书活动读书笔记赛道院级二等奖（共青团沈阳师范大学学前与初等教育学院委员会，2026.4）+4</t>
  </si>
  <si>
    <t>1.沈阳师范大学2025年校园文化青春领航工程2.0“寻文化瑰宝，铸时代新篇”——民间传统手工艺作品征集大赛三等奖（共青团沈阳师范大学委员会，2025.12）+6
2.“童趣无限，创意家园”——幼儿园环境创设作品征集大赛一等奖（学前与初等教育学院团委 民间手工艺传承协会，2026.01）+5
3.2025年沈阳师范大学古诗文竞演大赛优秀奖（校团委 图书馆，2026.01）+1</t>
  </si>
  <si>
    <t>1.25年师范大学暑假招生宣传社会实践专项中荣获校级一等奖（沈阳师范大学招生就业处，共青团就阳师海大学委员会计2025年11月）+5
2. 26年师范大学寒假招生宣传社会实践专项中荣获校级一等奖（沈阳师范大学招生就业处，共青团就阳师海大学委员会计2026年4月）+5</t>
  </si>
  <si>
    <t>1.25年沈阳师范大学校园化青春领航工程2.0“巧具名师”教具制作大赛团体三等奖（共青团沈阳师范大学委员会，2025.12）+6
2.赋能假期·蓄力ing——学风养成打卡活动阅读和练字赛道”练字二等奖（学前与初等教育学院，2026.4）+4</t>
  </si>
  <si>
    <r>
      <rPr>
        <sz val="14"/>
        <color rgb="FF000000"/>
        <rFont val="宋体"/>
        <charset val="134"/>
      </rPr>
      <t xml:space="preserve">1.“童趣无限，创意家园”——幼儿园环境创设作品征集大赛院级三等奖（学前与初等教育学院团委，民间手工艺传承协会，2026.01）+3
2.沈阳师范大学2025年校园文化青春领航2.0“寻文化瑰宝，铸时代新篇”——民间手工艺作品征集大赛校级优秀奖（共青团沈阳师范大学委员会，2025.12）+0.5
3.沈阳师范大学2025年校园文化青春领航工程2.0“承韵绘魂·青春谱梦”大学生非遗脸谱设计大赛校级优秀奖（共青团沈阳师范大学委员会，2025.12）+0.5
4.2026年“5.25”大学生心理健康节之扭出“心”花漾，巧艺润心灵心理健康主题创意作品征集活动院级一等奖（学前与初等教育学院团委，2026.06）+2.5
5.“墨染古卷，笔绘新颜”古籍插画创意手绘大赛非专业组校级三等奖（沈阳师范大学图书馆，2025.05）+3</t>
    </r>
  </si>
  <si>
    <t>1.2025年“童趣无限，创意家园”幼儿园环创作品征集大赛院级一等奖（学前与初等教育学院,2026.1）+5
2.2026年国际商学院“春序和鸣，春日音乐会”院级三等奖（国际商学院，2026.4） +3
3.“一站式”学生社区育人提升工程系列活动之“安全稳定我践行”主题宣讲校赛优秀奖（沈阳师范大学党委学生工作部（学生处）2025.12）+0.5
4.元旦晚会节目演职人员（2025.12）+1</t>
  </si>
  <si>
    <t>1. 第三届全国大学生职业规划大赛校赛（成长赛道）铜奖（大学生创新创业中心，2026.01）+6
2. “心光汇聚·剧写青春”大学生校园心理情景剧比赛三等奖（沈阳师范大学心理健康发展指导中心，2026.05）+3</t>
  </si>
  <si>
    <t>1.2026年“童趣无限，创意家园”——幼儿园环境创设作品征集大赛三等奖(学前与初等教育学院团委、民间手工艺传承协会，2026.1) +3
2.2026年“5·25”大学生心理健康宣传教育月活动之“心光汇聚·剧写青春”大学生校园心理情景剧比赛三等奖(沈阳师范大学心理健康发展指导中心，2026.5)（导演、负责人）+6</t>
  </si>
  <si>
    <t>1.2025年沈阳师范大学"光影述初心。启梦赴新程"图片征集活动定格师者风范赛道二等奖(沈阳师范大学教学质量监控与评估中心，2025.9) +4
2.2026年"童趣无限，创意家园"幼儿园环境创设作品征集大赛一等奖(学前与初等教育学院团委，民间手工艺传承协会，2026.1) +5</t>
  </si>
  <si>
    <t>1.2025年沈阳师范大学校园化青春领航工程2.0“镜语自然·频传绿意”环保生活短视频创意大赛中荣获团体一等奖（共青团沈阳师范大学委员会 2025.12月）+5
2.2026年沈阳师范大学影评大赛(声影交织·视频影评)中积极参与，表现优异，荣获优秀奖（共青团沈阳师范大学委员会 沈阳师范大学图书馆 2026.1月）+1
3.2025年沈阳师范大学校园化青春领航工程2.0“巧具名师”教具制作大赛中荣获团体三等奖（共青团沈阳师范大学委员会 2025.12月）+3</t>
  </si>
  <si>
    <t>1."童趣无限，创意家园"——幼儿园环境创设作品征集大赛院级二等奖（学前与初等教育学院团委、民间手工艺传承协会，2026.01）+4
2. 沈阳师范大学2025年校园文化青春领航工程2.0“寻文化瑰宝，铸时代新篇”——民间传统手工艺作品征集大赛校级优秀奖（共青团沈阳师范大学委员会，2025.12）+1
3.2026年“5.25”大学生心理健康节之扭出“心”花漾，巧艺润心灵心理健康主题创意作品征集活动院级一等奖（学前与初等教育学院团委，2026.06）+2.5          
4.元旦晚会节目演职人员（2025.12）+1</t>
  </si>
  <si>
    <t>25年第七届辽宁省大学生网络化节全省高校网络教育优秀作品推选展示活动省级二等奖（辽宁省高校网络思想政治工作中心，2025.11）+8</t>
  </si>
  <si>
    <t>1.25 年“童趣无限，创意家园”——幼儿园环境创设作品征集大赛获一等奖（沈阳师范大学学前与初等教育学院团委，2026.1）+5
2.2026年寒假「赋能假期·蓄力ing活动技能提升打卡活动三等奖（沈阳师范大学学前与初等教育学院 2026.4）+3</t>
  </si>
  <si>
    <t>1.沈阳师范大学2025年校园文化青春领航工程2.0烽火铸魂凝壮志 诗吟报国启新章——第七届“文苑英华”大学生古诗文大赛校级三等奖（共青团沈阳师范大学委员会，2025.12）+3
2.沈阳师范大学学前与初等教育学院“赋能假期·蓄力ing"——学风养成打卡计划技能提升打卡赛道院级三等奖（共青团沈阳师范大学学前与初等教育学院委员会，2026.03)  +3</t>
  </si>
  <si>
    <t>1.2026年"童趣无限，创意家园"——幼儿园环境创设作品征集大赛三等奖(学前与初等教育学院团委、民间手工艺传承协会，2026.1）+3
2.2026年“雪落校园”微协校园文化一角大赛三等奖（新闻与传播学院团委、微博协会，2026.6）+3</t>
  </si>
  <si>
    <t xml:space="preserve">1.“暖心东北，碳寻蓝天-东北地区供暖碳排放与大气污染协同治理调研”校级二等奖（沈阳师范大学教务处，沈阳师范大学中国共产主义青年团团委，沈阳师范大学大学生创新创业中心，生命科学学院2025.10）+4                 
2.第三届全国大学生职业规划大赛校赛（成长赛道）优秀奖 （大学生创新创业中心2026.1)+1                                                   </t>
  </si>
  <si>
    <t>1.学前与初等教育学院“童趣无限，创意家园”–幼儿园环境创设作品征集大赛中获院级一等奖（学前与初等教育学院委员会，2026.1）+5</t>
  </si>
  <si>
    <t>“童趣无限，创意家园”——幼儿园环境创设作品征集大赛一等奖（学前与初等教育学院团委 民间手工艺传承协会，2026.01）+5</t>
  </si>
  <si>
    <t>1.2026年“童趣无限，创意家园”——幼儿园环境创设作品征集大赛二等奖（学前与初等教育学院团委、民间手工艺传承协会，2026.01）+4</t>
  </si>
  <si>
    <t>1. 2026年沈阳师范大学“师承古今 绘演经典”第九届绘本课堂大赛校级二等奖（沈阳师范大学委员会 沈阳师范大学图书馆，2026.1）+4</t>
  </si>
  <si>
    <t>1.“童趣无限，创意家园”——幼儿园环境创设作品征集大赛二等奖(学前与初等教育学院团委，民间手工艺传承协会，2026.1)+4</t>
  </si>
  <si>
    <t xml:space="preserve"> “童趣无限，创意家园”——幼儿园环境创设作品征集大赛校赛二等奖（学前与初等教育学院团委，民间手工艺传承协会，2026.1）+4</t>
  </si>
  <si>
    <t>“童趣无限，创意家园”——幼儿园环境创设作品征集大赛校赛二等奖（学前与初等教育学院团委，民间手工艺传承协会，2026.1）+4</t>
  </si>
  <si>
    <t>1.2025年“童趣无限，创意家园”幼儿园环境创设作品征集大赛院级二等奖（学前与初等教育学院团委、民间手工艺传承协会，2026.1）+4</t>
  </si>
  <si>
    <t>1.2025年“童趣无限，创意家园”幼儿园环境创设作品征集大赛院级二等奖（学前与初等教育学，2025.12）+4</t>
  </si>
  <si>
    <t>1.2025年“童趣无限，创意家园”幼儿园环境创设作品征集大赛院级二等奖（学前与初等教育学院，2025.12）+4</t>
  </si>
  <si>
    <t>1. “一站式”学生社区育人提升工程系列活动之“安全稳定我践行”主题宣讲校赛优秀奖（沈阳师范大学党委学生工作部（学生处），2025.12）+0.5
2. 2025年“童趣无限，创意家园”幼儿园环创作品征集大赛院级三等奖（学前与初等教育学院,2026.1）+3</t>
  </si>
  <si>
    <t xml:space="preserve">1.沈阳师范大学2025年校园文化青春领航工程第七届”文苑英华“古诗文大赛校级三等奖（共青团沈阳师范大学委员会，2025.12）+3</t>
  </si>
  <si>
    <t>1.“童趣无限，创意家园”幼儿园环境创设作品征集大赛中荣获三等奖（学前与初等教育学院团委2026.01）+3</t>
  </si>
  <si>
    <t>1.“童趣无限，创意家园”——幼儿园环境创设作品征集大赛三等奖（学前与初等教育学院团委，民间手工艺传承协会，2026.1）+3</t>
  </si>
  <si>
    <t>1.“童趣无限，创意家园”——幼儿园环境创设作品征集大赛院级二等奖（学前与初等教育学院团委，民间手工艺传承协会，2025.12）+3</t>
  </si>
  <si>
    <t>1."童趣无限，创意家园”——幼儿园环境创设作品征集大赛院级三等奖（学前与初等教育学院团委，民间手工艺传承协会，2025.12）+3</t>
  </si>
  <si>
    <t>“童趣无限，创意家园”——幼儿园环境创设作品征集大赛院级三等奖（学前与初等教育学院团委，民间手工艺传承协会，2026.1）+3</t>
  </si>
  <si>
    <t>2026年寒假“赋能假期·蓄力ing”技能提升打卡院级三等奖（学前与初等教育学院，2026.4）+3</t>
  </si>
  <si>
    <t>童趣无限，创意家园”——幼儿园环境创设作品征集大赛三等奖（学前与初等教育学院团委 民间手工艺传承协会，2026.01) +3</t>
  </si>
  <si>
    <t>1.2025年“童趣无限，创意家园”幼儿园环境创设作品征集大赛院级三等奖（学前与初等教育学院团委，2026.1）+3</t>
  </si>
  <si>
    <t>1.2025年“童趣无限，创意家园”幼儿园环境创设作品征集大赛院级三等奖（学前与初等教育学院，2025.12）+3</t>
  </si>
  <si>
    <t>1.26年赋能假期·蓄力ing—运动健康打卡赛道三等奖（共青团沈阳师范大学学前与初等教育学院委员会，2026.1）+3</t>
  </si>
  <si>
    <t>1.2026年“5.25"大学生心理健康节 扭"出“心”花漾，巧艺润心灵心理健康主题创意作品征集活动院级一等奖（学前与初等教育学院团委，2026.06）+2.5</t>
  </si>
  <si>
    <t>1.2025年沈阳师范大学古诗竞演校级优秀奖（沈阳师范大学校团委 2026.1）+0.5
2.“童趣无限，创意家园”——幼儿园环境创设作品征集大赛院级二等奖（学前与初等教育学院团委，民间手工艺传承协会，2025.12）+2</t>
  </si>
  <si>
    <t>1.2025年沈阳师范大学古诗竞演大赛中获优秀奖（沈阳师范大学校团委，沈阳师范大学图书馆，2026.1）+1
2.元旦晚会节目演职人员（2025.12）+1</t>
  </si>
  <si>
    <t>1.元旦晚会节目演职人员+1</t>
  </si>
  <si>
    <t>1.2025年沈阳师范大学影评大赛校级优秀奖(校团委，2026.1)+1</t>
  </si>
  <si>
    <t>1.元旦晚会节目演职人员 （2025.12）+1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</si>
</sst>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name val="宋体"/>
      <charset val="134"/>
    </font>
    <font>
      <b/>
      <sz val="14"/>
      <name val="宋体"/>
      <charset val="134"/>
    </font>
    <font>
      <sz val="14"/>
      <name val="宋体"/>
      <charset val="134"/>
    </font>
    <font>
      <b/>
      <sz val="18"/>
      <name val="宋体"/>
      <charset val="134"/>
    </font>
    <font>
      <sz val="14"/>
      <color rgb="FF000000"/>
      <name val="宋体"/>
      <charset val="134"/>
    </font>
    <font>
      <sz val="14"/>
      <color theme="1"/>
      <name val="宋体"/>
      <charset val="134"/>
    </font>
    <font>
      <sz val="14"/>
      <color rgb="FF242424"/>
      <name val="宋体"/>
      <charset val="134"/>
    </font>
    <font>
      <sz val="14"/>
      <color rgb="FFFF0000"/>
      <name val="宋体"/>
      <charset val="134"/>
    </font>
    <font>
      <sz val="10"/>
      <color rgb="FF000000"/>
      <name val="微软雅黑"/>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righ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left" vertical="center" wrapText="1"/>
    </xf>
    <xf numFmtId="0" fontId="5" fillId="0" borderId="1" xfId="0" applyFont="1" applyBorder="1" applyAlignment="1">
      <alignment horizontal="left" vertical="top" wrapText="1"/>
    </xf>
    <xf numFmtId="0" fontId="6"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8" fillId="0" borderId="0" xfId="0" applyFont="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lignment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lignment vertical="center"/>
    </xf>
    <xf numFmtId="49" fontId="4" fillId="0" borderId="1" xfId="0" applyNumberFormat="1" applyFont="1" applyBorder="1" applyAlignment="1">
      <alignment horizontal="center" vertical="center"/>
    </xf>
    <xf numFmtId="0" fontId="5" fillId="2" borderId="1" xfId="0" applyFont="1" applyFill="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lignment vertical="center"/>
    </xf>
    <xf numFmtId="0" fontId="2" fillId="0" borderId="1" xfId="0" applyFont="1" applyBorder="1" applyAlignment="1">
      <alignment horizontal="left" vertical="top" wrapText="1"/>
    </xf>
    <xf numFmtId="49" fontId="5" fillId="0" borderId="0" xfId="0" applyNumberFormat="1" applyFont="1" applyAlignment="1">
      <alignment horizontal="center" vertical="center"/>
    </xf>
    <xf numFmtId="0" fontId="1" fillId="0" borderId="0" xfId="0" applyFont="1" applyAlignment="1">
      <alignment horizontal="center" vertical="center"/>
    </xf>
    <xf numFmtId="176" fontId="2" fillId="0" borderId="0" xfId="0" applyNumberFormat="1" applyFont="1">
      <alignment vertical="center"/>
    </xf>
    <xf numFmtId="176" fontId="3" fillId="0" borderId="0" xfId="0" applyNumberFormat="1" applyFont="1" applyAlignment="1">
      <alignment horizontal="center" vertical="center"/>
    </xf>
    <xf numFmtId="176" fontId="1"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176" fontId="2" fillId="0" borderId="0" xfId="0" applyNumberFormat="1" applyFont="1" applyAlignment="1">
      <alignment horizontal="center" vertical="center"/>
    </xf>
    <xf numFmtId="0" fontId="2"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21164\Desktop\2025-2026&#23398;&#24180;23&#32423;&#23398;&#21069;&#19987;&#19994;&#25104;&#32489;&#25490;&#2151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1">
          <cell r="B1" t="str">
            <v>姓名</v>
          </cell>
          <cell r="C1" t="str">
            <v>总分</v>
          </cell>
          <cell r="D1" t="str">
            <v>总应获得学分</v>
          </cell>
          <cell r="E1" t="str">
            <v>门数</v>
          </cell>
          <cell r="F1" t="str">
            <v>总学分</v>
          </cell>
          <cell r="G1" t="str">
            <v>获得学分</v>
          </cell>
          <cell r="H1" t="str">
            <v>不及格学分</v>
          </cell>
          <cell r="I1" t="str">
            <v>通过率</v>
          </cell>
          <cell r="J1" t="str">
            <v>算术平均分</v>
          </cell>
          <cell r="K1" t="str">
            <v>算术平均分排名</v>
          </cell>
          <cell r="L1" t="str">
            <v>学分加权平均分</v>
          </cell>
          <cell r="M1" t="str">
            <v>学分加权平均分排名</v>
          </cell>
          <cell r="N1" t="str">
            <v>平均绩点</v>
          </cell>
          <cell r="O1" t="str">
            <v>平均绩点排名</v>
          </cell>
          <cell r="P1" t="str">
            <v>平均学分绩点</v>
          </cell>
          <cell r="Q1" t="str">
            <v>平均学分绩点排名</v>
          </cell>
          <cell r="R1" t="str">
            <v>学分绩点和</v>
          </cell>
        </row>
        <row r="2">
          <cell r="B2" t="str">
            <v>孙毓婉</v>
          </cell>
          <cell r="C2">
            <v>1931</v>
          </cell>
          <cell r="D2">
            <v>397.5</v>
          </cell>
          <cell r="E2">
            <v>23</v>
          </cell>
          <cell r="F2">
            <v>43</v>
          </cell>
          <cell r="G2">
            <v>43</v>
          </cell>
          <cell r="H2">
            <v>0</v>
          </cell>
          <cell r="I2">
            <v>1</v>
          </cell>
          <cell r="J2">
            <v>83.96</v>
          </cell>
          <cell r="K2">
            <v>187</v>
          </cell>
          <cell r="L2">
            <v>83.78</v>
          </cell>
          <cell r="M2">
            <v>191</v>
          </cell>
          <cell r="N2">
            <v>3.09</v>
          </cell>
          <cell r="O2">
            <v>154</v>
          </cell>
          <cell r="P2">
            <v>3.06</v>
          </cell>
          <cell r="Q2">
            <v>161</v>
          </cell>
          <cell r="R2">
            <v>131.5</v>
          </cell>
        </row>
        <row r="3">
          <cell r="B3" t="str">
            <v>刘金宝</v>
          </cell>
          <cell r="C3">
            <v>1864</v>
          </cell>
          <cell r="D3">
            <v>397.5</v>
          </cell>
          <cell r="E3">
            <v>21</v>
          </cell>
          <cell r="F3">
            <v>38.5</v>
          </cell>
          <cell r="G3">
            <v>38.5</v>
          </cell>
          <cell r="H3">
            <v>0</v>
          </cell>
          <cell r="I3">
            <v>1</v>
          </cell>
          <cell r="J3">
            <v>88.76</v>
          </cell>
          <cell r="K3">
            <v>36</v>
          </cell>
          <cell r="L3">
            <v>88.86</v>
          </cell>
          <cell r="M3">
            <v>37</v>
          </cell>
          <cell r="N3">
            <v>3.43</v>
          </cell>
          <cell r="O3">
            <v>37</v>
          </cell>
          <cell r="P3">
            <v>3.43</v>
          </cell>
          <cell r="Q3">
            <v>42</v>
          </cell>
          <cell r="R3">
            <v>132</v>
          </cell>
        </row>
        <row r="4">
          <cell r="B4" t="str">
            <v>韩金</v>
          </cell>
          <cell r="C4">
            <v>1737</v>
          </cell>
          <cell r="D4">
            <v>397.5</v>
          </cell>
          <cell r="E4">
            <v>21</v>
          </cell>
          <cell r="F4">
            <v>38.5</v>
          </cell>
          <cell r="G4">
            <v>38.5</v>
          </cell>
          <cell r="H4">
            <v>0</v>
          </cell>
          <cell r="I4">
            <v>1</v>
          </cell>
          <cell r="J4">
            <v>82.71</v>
          </cell>
          <cell r="K4">
            <v>201</v>
          </cell>
          <cell r="L4">
            <v>82.66</v>
          </cell>
          <cell r="M4">
            <v>199</v>
          </cell>
          <cell r="N4">
            <v>2.9</v>
          </cell>
          <cell r="O4">
            <v>190</v>
          </cell>
          <cell r="P4">
            <v>2.88</v>
          </cell>
          <cell r="Q4">
            <v>198</v>
          </cell>
          <cell r="R4">
            <v>111</v>
          </cell>
        </row>
        <row r="5">
          <cell r="B5" t="str">
            <v>安峰</v>
          </cell>
          <cell r="C5">
            <v>1849</v>
          </cell>
          <cell r="D5">
            <v>397.5</v>
          </cell>
          <cell r="E5">
            <v>21</v>
          </cell>
          <cell r="F5">
            <v>38.5</v>
          </cell>
          <cell r="G5">
            <v>38.5</v>
          </cell>
          <cell r="H5">
            <v>0</v>
          </cell>
          <cell r="I5">
            <v>1</v>
          </cell>
          <cell r="J5">
            <v>88.05</v>
          </cell>
          <cell r="K5">
            <v>48</v>
          </cell>
          <cell r="L5">
            <v>88.3</v>
          </cell>
          <cell r="M5">
            <v>48</v>
          </cell>
          <cell r="N5">
            <v>3.33</v>
          </cell>
          <cell r="O5">
            <v>51</v>
          </cell>
          <cell r="P5">
            <v>3.36</v>
          </cell>
          <cell r="Q5">
            <v>52</v>
          </cell>
          <cell r="R5">
            <v>129.5</v>
          </cell>
        </row>
        <row r="6">
          <cell r="B6" t="str">
            <v>王雨欣</v>
          </cell>
          <cell r="C6">
            <v>1716</v>
          </cell>
          <cell r="D6">
            <v>397.5</v>
          </cell>
          <cell r="E6">
            <v>21</v>
          </cell>
          <cell r="F6">
            <v>38.5</v>
          </cell>
          <cell r="G6">
            <v>38.5</v>
          </cell>
          <cell r="H6">
            <v>0</v>
          </cell>
          <cell r="I6">
            <v>1</v>
          </cell>
          <cell r="J6">
            <v>81.71</v>
          </cell>
          <cell r="K6">
            <v>206</v>
          </cell>
          <cell r="L6">
            <v>81.88</v>
          </cell>
          <cell r="M6">
            <v>205</v>
          </cell>
          <cell r="N6">
            <v>2.81</v>
          </cell>
          <cell r="O6">
            <v>201</v>
          </cell>
          <cell r="P6">
            <v>2.86</v>
          </cell>
          <cell r="Q6">
            <v>200</v>
          </cell>
          <cell r="R6">
            <v>110</v>
          </cell>
        </row>
        <row r="7">
          <cell r="B7" t="str">
            <v>李诗晗</v>
          </cell>
          <cell r="C7">
            <v>1836</v>
          </cell>
          <cell r="D7">
            <v>397.5</v>
          </cell>
          <cell r="E7">
            <v>21</v>
          </cell>
          <cell r="F7">
            <v>38.5</v>
          </cell>
          <cell r="G7">
            <v>38.5</v>
          </cell>
          <cell r="H7">
            <v>0</v>
          </cell>
          <cell r="I7">
            <v>1</v>
          </cell>
          <cell r="J7">
            <v>87.43</v>
          </cell>
          <cell r="K7">
            <v>55</v>
          </cell>
          <cell r="L7">
            <v>87.71</v>
          </cell>
          <cell r="M7">
            <v>54</v>
          </cell>
          <cell r="N7">
            <v>3.38</v>
          </cell>
          <cell r="O7">
            <v>41</v>
          </cell>
          <cell r="P7">
            <v>3.4</v>
          </cell>
          <cell r="Q7">
            <v>50</v>
          </cell>
          <cell r="R7">
            <v>131</v>
          </cell>
        </row>
        <row r="8">
          <cell r="B8" t="str">
            <v>孙梦男</v>
          </cell>
          <cell r="C8">
            <v>1805</v>
          </cell>
          <cell r="D8">
            <v>397.5</v>
          </cell>
          <cell r="E8">
            <v>21</v>
          </cell>
          <cell r="F8">
            <v>38.5</v>
          </cell>
          <cell r="G8">
            <v>38.5</v>
          </cell>
          <cell r="H8">
            <v>0</v>
          </cell>
          <cell r="I8">
            <v>1</v>
          </cell>
          <cell r="J8">
            <v>85.95</v>
          </cell>
          <cell r="K8">
            <v>130</v>
          </cell>
          <cell r="L8">
            <v>86.4</v>
          </cell>
          <cell r="M8">
            <v>110</v>
          </cell>
          <cell r="N8">
            <v>3.1</v>
          </cell>
          <cell r="O8">
            <v>135</v>
          </cell>
          <cell r="P8">
            <v>3.12</v>
          </cell>
          <cell r="Q8">
            <v>138</v>
          </cell>
          <cell r="R8">
            <v>120</v>
          </cell>
        </row>
        <row r="9">
          <cell r="B9" t="str">
            <v>高铭悦</v>
          </cell>
          <cell r="C9">
            <v>1739</v>
          </cell>
          <cell r="D9">
            <v>397.5</v>
          </cell>
          <cell r="E9">
            <v>21</v>
          </cell>
          <cell r="F9">
            <v>38.5</v>
          </cell>
          <cell r="G9">
            <v>38.5</v>
          </cell>
          <cell r="H9">
            <v>0</v>
          </cell>
          <cell r="I9">
            <v>1</v>
          </cell>
          <cell r="J9">
            <v>82.81</v>
          </cell>
          <cell r="K9">
            <v>199</v>
          </cell>
          <cell r="L9">
            <v>82.74</v>
          </cell>
          <cell r="M9">
            <v>198</v>
          </cell>
          <cell r="N9">
            <v>2.86</v>
          </cell>
          <cell r="O9">
            <v>199</v>
          </cell>
          <cell r="P9">
            <v>2.87</v>
          </cell>
          <cell r="Q9">
            <v>199</v>
          </cell>
          <cell r="R9">
            <v>110.5</v>
          </cell>
        </row>
        <row r="10">
          <cell r="B10" t="str">
            <v>李思涵</v>
          </cell>
          <cell r="C10">
            <v>1819</v>
          </cell>
          <cell r="D10">
            <v>397.5</v>
          </cell>
          <cell r="E10">
            <v>21</v>
          </cell>
          <cell r="F10">
            <v>38.5</v>
          </cell>
          <cell r="G10">
            <v>38.5</v>
          </cell>
          <cell r="H10">
            <v>0</v>
          </cell>
          <cell r="I10">
            <v>1</v>
          </cell>
          <cell r="J10">
            <v>86.62</v>
          </cell>
          <cell r="K10">
            <v>100</v>
          </cell>
          <cell r="L10">
            <v>87.01</v>
          </cell>
          <cell r="M10">
            <v>86</v>
          </cell>
          <cell r="N10">
            <v>3.29</v>
          </cell>
          <cell r="O10">
            <v>58</v>
          </cell>
          <cell r="P10">
            <v>3.32</v>
          </cell>
          <cell r="Q10">
            <v>57</v>
          </cell>
          <cell r="R10">
            <v>128</v>
          </cell>
        </row>
        <row r="11">
          <cell r="B11" t="str">
            <v>罗珊</v>
          </cell>
          <cell r="C11">
            <v>1807</v>
          </cell>
          <cell r="D11">
            <v>397.5</v>
          </cell>
          <cell r="E11">
            <v>21</v>
          </cell>
          <cell r="F11">
            <v>38.5</v>
          </cell>
          <cell r="G11">
            <v>38.5</v>
          </cell>
          <cell r="H11">
            <v>0</v>
          </cell>
          <cell r="I11">
            <v>1</v>
          </cell>
          <cell r="J11">
            <v>86.05</v>
          </cell>
          <cell r="K11">
            <v>123</v>
          </cell>
          <cell r="L11">
            <v>85.97</v>
          </cell>
          <cell r="M11">
            <v>131</v>
          </cell>
          <cell r="N11">
            <v>3.14</v>
          </cell>
          <cell r="O11">
            <v>118</v>
          </cell>
          <cell r="P11">
            <v>3.16</v>
          </cell>
          <cell r="Q11">
            <v>119</v>
          </cell>
          <cell r="R11">
            <v>121.5</v>
          </cell>
        </row>
        <row r="12">
          <cell r="B12" t="str">
            <v>刘奕涵</v>
          </cell>
          <cell r="C12">
            <v>1897</v>
          </cell>
          <cell r="D12">
            <v>397.5</v>
          </cell>
          <cell r="E12">
            <v>21</v>
          </cell>
          <cell r="F12">
            <v>38.5</v>
          </cell>
          <cell r="G12">
            <v>38.5</v>
          </cell>
          <cell r="H12">
            <v>0</v>
          </cell>
          <cell r="I12">
            <v>1</v>
          </cell>
          <cell r="J12">
            <v>90.33</v>
          </cell>
          <cell r="K12">
            <v>22</v>
          </cell>
          <cell r="L12">
            <v>90.57</v>
          </cell>
          <cell r="M12">
            <v>18</v>
          </cell>
          <cell r="N12">
            <v>3.52</v>
          </cell>
          <cell r="O12">
            <v>25</v>
          </cell>
          <cell r="P12">
            <v>3.53</v>
          </cell>
          <cell r="Q12">
            <v>28</v>
          </cell>
          <cell r="R12">
            <v>136</v>
          </cell>
        </row>
        <row r="13">
          <cell r="B13" t="str">
            <v>周怡彤</v>
          </cell>
          <cell r="C13">
            <v>1819</v>
          </cell>
          <cell r="D13">
            <v>397.5</v>
          </cell>
          <cell r="E13">
            <v>21</v>
          </cell>
          <cell r="F13">
            <v>38.5</v>
          </cell>
          <cell r="G13">
            <v>38.5</v>
          </cell>
          <cell r="H13">
            <v>0</v>
          </cell>
          <cell r="I13">
            <v>1</v>
          </cell>
          <cell r="J13">
            <v>86.62</v>
          </cell>
          <cell r="K13">
            <v>100</v>
          </cell>
          <cell r="L13">
            <v>86.55</v>
          </cell>
          <cell r="M13">
            <v>105</v>
          </cell>
          <cell r="N13">
            <v>3.33</v>
          </cell>
          <cell r="O13">
            <v>51</v>
          </cell>
          <cell r="P13">
            <v>3.32</v>
          </cell>
          <cell r="Q13">
            <v>57</v>
          </cell>
          <cell r="R13">
            <v>128</v>
          </cell>
        </row>
        <row r="14">
          <cell r="B14" t="str">
            <v>吕姝仪</v>
          </cell>
          <cell r="C14">
            <v>1882</v>
          </cell>
          <cell r="D14">
            <v>397.5</v>
          </cell>
          <cell r="E14">
            <v>21</v>
          </cell>
          <cell r="F14">
            <v>38.5</v>
          </cell>
          <cell r="G14">
            <v>38.5</v>
          </cell>
          <cell r="H14">
            <v>0</v>
          </cell>
          <cell r="I14">
            <v>1</v>
          </cell>
          <cell r="J14">
            <v>89.62</v>
          </cell>
          <cell r="K14">
            <v>26</v>
          </cell>
          <cell r="L14">
            <v>89.47</v>
          </cell>
          <cell r="M14">
            <v>28</v>
          </cell>
          <cell r="N14">
            <v>3.62</v>
          </cell>
          <cell r="O14">
            <v>18</v>
          </cell>
          <cell r="P14">
            <v>3.62</v>
          </cell>
          <cell r="Q14">
            <v>20</v>
          </cell>
          <cell r="R14">
            <v>139.5</v>
          </cell>
        </row>
        <row r="15">
          <cell r="B15" t="str">
            <v>李欣雨</v>
          </cell>
          <cell r="C15">
            <v>1860</v>
          </cell>
          <cell r="D15">
            <v>397.5</v>
          </cell>
          <cell r="E15">
            <v>21</v>
          </cell>
          <cell r="F15">
            <v>38.5</v>
          </cell>
          <cell r="G15">
            <v>38.5</v>
          </cell>
          <cell r="H15">
            <v>0</v>
          </cell>
          <cell r="I15">
            <v>1</v>
          </cell>
          <cell r="J15">
            <v>88.57</v>
          </cell>
          <cell r="K15">
            <v>39</v>
          </cell>
          <cell r="L15">
            <v>88.69</v>
          </cell>
          <cell r="M15">
            <v>41</v>
          </cell>
          <cell r="N15">
            <v>3.43</v>
          </cell>
          <cell r="O15">
            <v>37</v>
          </cell>
          <cell r="P15">
            <v>3.47</v>
          </cell>
          <cell r="Q15">
            <v>37</v>
          </cell>
          <cell r="R15">
            <v>133.5</v>
          </cell>
        </row>
        <row r="16">
          <cell r="B16" t="str">
            <v>赵雅妮</v>
          </cell>
          <cell r="C16">
            <v>1855</v>
          </cell>
          <cell r="D16">
            <v>397.5</v>
          </cell>
          <cell r="E16">
            <v>21</v>
          </cell>
          <cell r="F16">
            <v>38.5</v>
          </cell>
          <cell r="G16">
            <v>38.5</v>
          </cell>
          <cell r="H16">
            <v>0</v>
          </cell>
          <cell r="I16">
            <v>1</v>
          </cell>
          <cell r="J16">
            <v>88.33</v>
          </cell>
          <cell r="K16">
            <v>43</v>
          </cell>
          <cell r="L16">
            <v>88.57</v>
          </cell>
          <cell r="M16">
            <v>43</v>
          </cell>
          <cell r="N16">
            <v>3.38</v>
          </cell>
          <cell r="O16">
            <v>41</v>
          </cell>
          <cell r="P16">
            <v>3.42</v>
          </cell>
          <cell r="Q16">
            <v>43</v>
          </cell>
          <cell r="R16">
            <v>131.5</v>
          </cell>
        </row>
        <row r="17">
          <cell r="B17" t="str">
            <v>段和言</v>
          </cell>
          <cell r="C17">
            <v>1738</v>
          </cell>
          <cell r="D17">
            <v>397.5</v>
          </cell>
          <cell r="E17">
            <v>21</v>
          </cell>
          <cell r="F17">
            <v>38.5</v>
          </cell>
          <cell r="G17">
            <v>38.5</v>
          </cell>
          <cell r="H17">
            <v>0</v>
          </cell>
          <cell r="I17">
            <v>1</v>
          </cell>
          <cell r="J17">
            <v>82.76</v>
          </cell>
          <cell r="K17">
            <v>200</v>
          </cell>
          <cell r="L17">
            <v>82.36</v>
          </cell>
          <cell r="M17">
            <v>202</v>
          </cell>
          <cell r="N17">
            <v>2.86</v>
          </cell>
          <cell r="O17">
            <v>199</v>
          </cell>
          <cell r="P17">
            <v>2.84</v>
          </cell>
          <cell r="Q17">
            <v>201</v>
          </cell>
          <cell r="R17">
            <v>109.5</v>
          </cell>
        </row>
        <row r="18">
          <cell r="B18" t="str">
            <v>邓煜檬</v>
          </cell>
          <cell r="C18">
            <v>1835</v>
          </cell>
          <cell r="D18">
            <v>397.5</v>
          </cell>
          <cell r="E18">
            <v>21</v>
          </cell>
          <cell r="F18">
            <v>38.5</v>
          </cell>
          <cell r="G18">
            <v>38.5</v>
          </cell>
          <cell r="H18">
            <v>0</v>
          </cell>
          <cell r="I18">
            <v>1</v>
          </cell>
          <cell r="J18">
            <v>87.38</v>
          </cell>
          <cell r="K18">
            <v>57</v>
          </cell>
          <cell r="L18">
            <v>87.48</v>
          </cell>
          <cell r="M18">
            <v>62</v>
          </cell>
          <cell r="N18">
            <v>3.33</v>
          </cell>
          <cell r="O18">
            <v>51</v>
          </cell>
          <cell r="P18">
            <v>3.36</v>
          </cell>
          <cell r="Q18">
            <v>52</v>
          </cell>
          <cell r="R18">
            <v>129.5</v>
          </cell>
        </row>
        <row r="19">
          <cell r="B19" t="str">
            <v>车芯慧</v>
          </cell>
          <cell r="C19">
            <v>1807</v>
          </cell>
          <cell r="D19">
            <v>397.5</v>
          </cell>
          <cell r="E19">
            <v>21</v>
          </cell>
          <cell r="F19">
            <v>38.5</v>
          </cell>
          <cell r="G19">
            <v>38.5</v>
          </cell>
          <cell r="H19">
            <v>0</v>
          </cell>
          <cell r="I19">
            <v>1</v>
          </cell>
          <cell r="J19">
            <v>86.05</v>
          </cell>
          <cell r="K19">
            <v>123</v>
          </cell>
          <cell r="L19">
            <v>85.74</v>
          </cell>
          <cell r="M19">
            <v>141</v>
          </cell>
          <cell r="N19">
            <v>3.19</v>
          </cell>
          <cell r="O19">
            <v>89</v>
          </cell>
          <cell r="P19">
            <v>3.18</v>
          </cell>
          <cell r="Q19">
            <v>114</v>
          </cell>
          <cell r="R19">
            <v>122.5</v>
          </cell>
        </row>
        <row r="20">
          <cell r="B20" t="str">
            <v>宋嘉玲</v>
          </cell>
          <cell r="C20">
            <v>1898</v>
          </cell>
          <cell r="D20">
            <v>397.5</v>
          </cell>
          <cell r="E20">
            <v>21</v>
          </cell>
          <cell r="F20">
            <v>38.5</v>
          </cell>
          <cell r="G20">
            <v>38.5</v>
          </cell>
          <cell r="H20">
            <v>0</v>
          </cell>
          <cell r="I20">
            <v>1</v>
          </cell>
          <cell r="J20">
            <v>90.38</v>
          </cell>
          <cell r="K20">
            <v>18</v>
          </cell>
          <cell r="L20">
            <v>90.71</v>
          </cell>
          <cell r="M20">
            <v>17</v>
          </cell>
          <cell r="N20">
            <v>3.57</v>
          </cell>
          <cell r="O20">
            <v>22</v>
          </cell>
          <cell r="P20">
            <v>3.62</v>
          </cell>
          <cell r="Q20">
            <v>20</v>
          </cell>
          <cell r="R20">
            <v>139.5</v>
          </cell>
        </row>
        <row r="21">
          <cell r="B21" t="str">
            <v>郑笑涵</v>
          </cell>
          <cell r="C21">
            <v>1783</v>
          </cell>
          <cell r="D21">
            <v>397.5</v>
          </cell>
          <cell r="E21">
            <v>21</v>
          </cell>
          <cell r="F21">
            <v>38.5</v>
          </cell>
          <cell r="G21">
            <v>38.5</v>
          </cell>
          <cell r="H21">
            <v>0</v>
          </cell>
          <cell r="I21">
            <v>1</v>
          </cell>
          <cell r="J21">
            <v>84.9</v>
          </cell>
          <cell r="K21">
            <v>166</v>
          </cell>
          <cell r="L21">
            <v>85.06</v>
          </cell>
          <cell r="M21">
            <v>163</v>
          </cell>
          <cell r="N21">
            <v>3.05</v>
          </cell>
          <cell r="O21">
            <v>155</v>
          </cell>
          <cell r="P21">
            <v>3.08</v>
          </cell>
          <cell r="Q21">
            <v>152</v>
          </cell>
          <cell r="R21">
            <v>118.5</v>
          </cell>
        </row>
        <row r="22">
          <cell r="B22" t="str">
            <v>沈祎桐</v>
          </cell>
          <cell r="C22">
            <v>1917</v>
          </cell>
          <cell r="D22">
            <v>397.5</v>
          </cell>
          <cell r="E22">
            <v>21</v>
          </cell>
          <cell r="F22">
            <v>38.5</v>
          </cell>
          <cell r="G22">
            <v>38.5</v>
          </cell>
          <cell r="H22">
            <v>0</v>
          </cell>
          <cell r="I22">
            <v>1</v>
          </cell>
          <cell r="J22">
            <v>91.29</v>
          </cell>
          <cell r="K22">
            <v>10</v>
          </cell>
          <cell r="L22">
            <v>91.45</v>
          </cell>
          <cell r="M22">
            <v>11</v>
          </cell>
          <cell r="N22">
            <v>3.76</v>
          </cell>
          <cell r="O22">
            <v>3</v>
          </cell>
          <cell r="P22">
            <v>3.81</v>
          </cell>
          <cell r="Q22">
            <v>4</v>
          </cell>
          <cell r="R22">
            <v>146.5</v>
          </cell>
        </row>
        <row r="23">
          <cell r="B23" t="str">
            <v>白家奇</v>
          </cell>
          <cell r="C23">
            <v>1884</v>
          </cell>
          <cell r="D23">
            <v>397.5</v>
          </cell>
          <cell r="E23">
            <v>21</v>
          </cell>
          <cell r="F23">
            <v>38.5</v>
          </cell>
          <cell r="G23">
            <v>38.5</v>
          </cell>
          <cell r="H23">
            <v>0</v>
          </cell>
          <cell r="I23">
            <v>1</v>
          </cell>
          <cell r="J23">
            <v>89.71</v>
          </cell>
          <cell r="K23">
            <v>24</v>
          </cell>
          <cell r="L23">
            <v>90.18</v>
          </cell>
          <cell r="M23">
            <v>24</v>
          </cell>
          <cell r="N23">
            <v>3.67</v>
          </cell>
          <cell r="O23">
            <v>12</v>
          </cell>
          <cell r="P23">
            <v>3.73</v>
          </cell>
          <cell r="Q23">
            <v>11</v>
          </cell>
          <cell r="R23">
            <v>143.5</v>
          </cell>
        </row>
        <row r="24">
          <cell r="B24" t="str">
            <v>侯雨晴</v>
          </cell>
          <cell r="C24">
            <v>1827</v>
          </cell>
          <cell r="D24">
            <v>397.5</v>
          </cell>
          <cell r="E24">
            <v>21</v>
          </cell>
          <cell r="F24">
            <v>38.5</v>
          </cell>
          <cell r="G24">
            <v>38.5</v>
          </cell>
          <cell r="H24">
            <v>0</v>
          </cell>
          <cell r="I24">
            <v>1</v>
          </cell>
          <cell r="J24">
            <v>87</v>
          </cell>
          <cell r="K24">
            <v>81</v>
          </cell>
          <cell r="L24">
            <v>86.7</v>
          </cell>
          <cell r="M24">
            <v>99</v>
          </cell>
          <cell r="N24">
            <v>3.24</v>
          </cell>
          <cell r="O24">
            <v>70</v>
          </cell>
          <cell r="P24">
            <v>3.23</v>
          </cell>
          <cell r="Q24">
            <v>84</v>
          </cell>
          <cell r="R24">
            <v>124.5</v>
          </cell>
        </row>
        <row r="25">
          <cell r="B25" t="str">
            <v>张曦文</v>
          </cell>
          <cell r="C25">
            <v>1838</v>
          </cell>
          <cell r="D25">
            <v>397.5</v>
          </cell>
          <cell r="E25">
            <v>21</v>
          </cell>
          <cell r="F25">
            <v>38.5</v>
          </cell>
          <cell r="G25">
            <v>38.5</v>
          </cell>
          <cell r="H25">
            <v>0</v>
          </cell>
          <cell r="I25">
            <v>1</v>
          </cell>
          <cell r="J25">
            <v>87.52</v>
          </cell>
          <cell r="K25">
            <v>52</v>
          </cell>
          <cell r="L25">
            <v>87.75</v>
          </cell>
          <cell r="M25">
            <v>52</v>
          </cell>
          <cell r="N25">
            <v>3.38</v>
          </cell>
          <cell r="O25">
            <v>41</v>
          </cell>
          <cell r="P25">
            <v>3.42</v>
          </cell>
          <cell r="Q25">
            <v>43</v>
          </cell>
          <cell r="R25">
            <v>131.5</v>
          </cell>
        </row>
        <row r="26">
          <cell r="B26" t="str">
            <v>戴辉</v>
          </cell>
          <cell r="C26">
            <v>1944</v>
          </cell>
          <cell r="D26">
            <v>397.5</v>
          </cell>
          <cell r="E26">
            <v>21</v>
          </cell>
          <cell r="F26">
            <v>38.5</v>
          </cell>
          <cell r="G26">
            <v>38.5</v>
          </cell>
          <cell r="H26">
            <v>0</v>
          </cell>
          <cell r="I26">
            <v>1</v>
          </cell>
          <cell r="J26">
            <v>92.57</v>
          </cell>
          <cell r="K26">
            <v>2</v>
          </cell>
          <cell r="L26">
            <v>92.53</v>
          </cell>
          <cell r="M26">
            <v>4</v>
          </cell>
          <cell r="N26">
            <v>3.86</v>
          </cell>
          <cell r="O26">
            <v>2</v>
          </cell>
          <cell r="P26">
            <v>3.87</v>
          </cell>
          <cell r="Q26">
            <v>2</v>
          </cell>
          <cell r="R26">
            <v>149</v>
          </cell>
        </row>
        <row r="27">
          <cell r="B27" t="str">
            <v>李梅英</v>
          </cell>
          <cell r="C27">
            <v>1814</v>
          </cell>
          <cell r="D27">
            <v>397.5</v>
          </cell>
          <cell r="E27">
            <v>21</v>
          </cell>
          <cell r="F27">
            <v>38.5</v>
          </cell>
          <cell r="G27">
            <v>38.5</v>
          </cell>
          <cell r="H27">
            <v>0</v>
          </cell>
          <cell r="I27">
            <v>1</v>
          </cell>
          <cell r="J27">
            <v>86.38</v>
          </cell>
          <cell r="K27">
            <v>111</v>
          </cell>
          <cell r="L27">
            <v>86.4</v>
          </cell>
          <cell r="M27">
            <v>110</v>
          </cell>
          <cell r="N27">
            <v>3.19</v>
          </cell>
          <cell r="O27">
            <v>89</v>
          </cell>
          <cell r="P27">
            <v>3.21</v>
          </cell>
          <cell r="Q27">
            <v>92</v>
          </cell>
          <cell r="R27">
            <v>123.5</v>
          </cell>
        </row>
        <row r="28">
          <cell r="B28" t="str">
            <v>范崇阳</v>
          </cell>
          <cell r="C28">
            <v>1784</v>
          </cell>
          <cell r="D28">
            <v>397.5</v>
          </cell>
          <cell r="E28">
            <v>21</v>
          </cell>
          <cell r="F28">
            <v>38.5</v>
          </cell>
          <cell r="G28">
            <v>38.5</v>
          </cell>
          <cell r="H28">
            <v>0</v>
          </cell>
          <cell r="I28">
            <v>1</v>
          </cell>
          <cell r="J28">
            <v>84.95</v>
          </cell>
          <cell r="K28">
            <v>162</v>
          </cell>
          <cell r="L28">
            <v>84.83</v>
          </cell>
          <cell r="M28">
            <v>171</v>
          </cell>
          <cell r="N28">
            <v>3.05</v>
          </cell>
          <cell r="O28">
            <v>155</v>
          </cell>
          <cell r="P28">
            <v>3.05</v>
          </cell>
          <cell r="Q28">
            <v>165</v>
          </cell>
          <cell r="R28">
            <v>117.5</v>
          </cell>
        </row>
        <row r="29">
          <cell r="B29" t="str">
            <v>郭蕊</v>
          </cell>
          <cell r="C29">
            <v>1786</v>
          </cell>
          <cell r="D29">
            <v>397.5</v>
          </cell>
          <cell r="E29">
            <v>21</v>
          </cell>
          <cell r="F29">
            <v>38.5</v>
          </cell>
          <cell r="G29">
            <v>38.5</v>
          </cell>
          <cell r="H29">
            <v>0</v>
          </cell>
          <cell r="I29">
            <v>1</v>
          </cell>
          <cell r="J29">
            <v>85.05</v>
          </cell>
          <cell r="K29">
            <v>156</v>
          </cell>
          <cell r="L29">
            <v>85.12</v>
          </cell>
          <cell r="M29">
            <v>160</v>
          </cell>
          <cell r="N29">
            <v>3</v>
          </cell>
          <cell r="O29">
            <v>172</v>
          </cell>
          <cell r="P29">
            <v>3.03</v>
          </cell>
          <cell r="Q29">
            <v>175</v>
          </cell>
          <cell r="R29">
            <v>116.5</v>
          </cell>
        </row>
        <row r="30">
          <cell r="B30" t="str">
            <v>周健楠</v>
          </cell>
          <cell r="C30">
            <v>1834</v>
          </cell>
          <cell r="D30">
            <v>397.5</v>
          </cell>
          <cell r="E30">
            <v>21</v>
          </cell>
          <cell r="F30">
            <v>38.5</v>
          </cell>
          <cell r="G30">
            <v>38.5</v>
          </cell>
          <cell r="H30">
            <v>0</v>
          </cell>
          <cell r="I30">
            <v>1</v>
          </cell>
          <cell r="J30">
            <v>87.33</v>
          </cell>
          <cell r="K30">
            <v>59</v>
          </cell>
          <cell r="L30">
            <v>87.36</v>
          </cell>
          <cell r="M30">
            <v>68</v>
          </cell>
          <cell r="N30">
            <v>3.29</v>
          </cell>
          <cell r="O30">
            <v>58</v>
          </cell>
          <cell r="P30">
            <v>3.31</v>
          </cell>
          <cell r="Q30">
            <v>60</v>
          </cell>
          <cell r="R30">
            <v>127.5</v>
          </cell>
        </row>
        <row r="31">
          <cell r="B31" t="str">
            <v>王雨轩</v>
          </cell>
          <cell r="C31">
            <v>1806</v>
          </cell>
          <cell r="D31">
            <v>397.5</v>
          </cell>
          <cell r="E31">
            <v>21</v>
          </cell>
          <cell r="F31">
            <v>38.5</v>
          </cell>
          <cell r="G31">
            <v>38.5</v>
          </cell>
          <cell r="H31">
            <v>0</v>
          </cell>
          <cell r="I31">
            <v>1</v>
          </cell>
          <cell r="J31">
            <v>86</v>
          </cell>
          <cell r="K31">
            <v>125</v>
          </cell>
          <cell r="L31">
            <v>85.94</v>
          </cell>
          <cell r="M31">
            <v>134</v>
          </cell>
          <cell r="N31">
            <v>3.19</v>
          </cell>
          <cell r="O31">
            <v>89</v>
          </cell>
          <cell r="P31">
            <v>3.21</v>
          </cell>
          <cell r="Q31">
            <v>92</v>
          </cell>
          <cell r="R31">
            <v>123.5</v>
          </cell>
        </row>
        <row r="32">
          <cell r="B32" t="str">
            <v>毛文静</v>
          </cell>
          <cell r="C32">
            <v>1783</v>
          </cell>
          <cell r="D32">
            <v>397.5</v>
          </cell>
          <cell r="E32">
            <v>21</v>
          </cell>
          <cell r="F32">
            <v>38.5</v>
          </cell>
          <cell r="G32">
            <v>38.5</v>
          </cell>
          <cell r="H32">
            <v>0</v>
          </cell>
          <cell r="I32">
            <v>1</v>
          </cell>
          <cell r="J32">
            <v>84.9</v>
          </cell>
          <cell r="K32">
            <v>166</v>
          </cell>
          <cell r="L32">
            <v>85.17</v>
          </cell>
          <cell r="M32">
            <v>159</v>
          </cell>
          <cell r="N32">
            <v>3</v>
          </cell>
          <cell r="O32">
            <v>172</v>
          </cell>
          <cell r="P32">
            <v>3.03</v>
          </cell>
          <cell r="Q32">
            <v>175</v>
          </cell>
          <cell r="R32">
            <v>116.5</v>
          </cell>
        </row>
        <row r="33">
          <cell r="B33" t="str">
            <v>宋文硕</v>
          </cell>
          <cell r="C33">
            <v>1834</v>
          </cell>
          <cell r="D33">
            <v>397.5</v>
          </cell>
          <cell r="E33">
            <v>21</v>
          </cell>
          <cell r="F33">
            <v>38.5</v>
          </cell>
          <cell r="G33">
            <v>38.5</v>
          </cell>
          <cell r="H33">
            <v>0</v>
          </cell>
          <cell r="I33">
            <v>1</v>
          </cell>
          <cell r="J33">
            <v>87.33</v>
          </cell>
          <cell r="K33">
            <v>59</v>
          </cell>
          <cell r="L33">
            <v>87.48</v>
          </cell>
          <cell r="M33">
            <v>62</v>
          </cell>
          <cell r="N33">
            <v>3.33</v>
          </cell>
          <cell r="O33">
            <v>51</v>
          </cell>
          <cell r="P33">
            <v>3.32</v>
          </cell>
          <cell r="Q33">
            <v>57</v>
          </cell>
          <cell r="R33">
            <v>128</v>
          </cell>
        </row>
        <row r="34">
          <cell r="B34" t="str">
            <v>姜彦竹</v>
          </cell>
          <cell r="C34">
            <v>1837</v>
          </cell>
          <cell r="D34">
            <v>397.5</v>
          </cell>
          <cell r="E34">
            <v>21</v>
          </cell>
          <cell r="F34">
            <v>38.5</v>
          </cell>
          <cell r="G34">
            <v>38.5</v>
          </cell>
          <cell r="H34">
            <v>0</v>
          </cell>
          <cell r="I34">
            <v>1</v>
          </cell>
          <cell r="J34">
            <v>87.48</v>
          </cell>
          <cell r="K34">
            <v>54</v>
          </cell>
          <cell r="L34">
            <v>87.49</v>
          </cell>
          <cell r="M34">
            <v>59</v>
          </cell>
          <cell r="N34">
            <v>3.29</v>
          </cell>
          <cell r="O34">
            <v>58</v>
          </cell>
          <cell r="P34">
            <v>3.31</v>
          </cell>
          <cell r="Q34">
            <v>60</v>
          </cell>
          <cell r="R34">
            <v>127.5</v>
          </cell>
        </row>
        <row r="35">
          <cell r="B35" t="str">
            <v>刘镇豪</v>
          </cell>
          <cell r="C35">
            <v>1794</v>
          </cell>
          <cell r="D35">
            <v>397.5</v>
          </cell>
          <cell r="E35">
            <v>21</v>
          </cell>
          <cell r="F35">
            <v>38.5</v>
          </cell>
          <cell r="G35">
            <v>38.5</v>
          </cell>
          <cell r="H35">
            <v>0</v>
          </cell>
          <cell r="I35">
            <v>1</v>
          </cell>
          <cell r="J35">
            <v>85.43</v>
          </cell>
          <cell r="K35">
            <v>149</v>
          </cell>
          <cell r="L35">
            <v>85.47</v>
          </cell>
          <cell r="M35">
            <v>149</v>
          </cell>
          <cell r="N35">
            <v>3.19</v>
          </cell>
          <cell r="O35">
            <v>89</v>
          </cell>
          <cell r="P35">
            <v>3.21</v>
          </cell>
          <cell r="Q35">
            <v>92</v>
          </cell>
          <cell r="R35">
            <v>123.5</v>
          </cell>
        </row>
        <row r="36">
          <cell r="B36" t="str">
            <v>朱峰逸</v>
          </cell>
          <cell r="C36">
            <v>1768</v>
          </cell>
          <cell r="D36">
            <v>397.5</v>
          </cell>
          <cell r="E36">
            <v>21</v>
          </cell>
          <cell r="F36">
            <v>38.5</v>
          </cell>
          <cell r="G36">
            <v>38.5</v>
          </cell>
          <cell r="H36">
            <v>0</v>
          </cell>
          <cell r="I36">
            <v>1</v>
          </cell>
          <cell r="J36">
            <v>84.19</v>
          </cell>
          <cell r="K36">
            <v>185</v>
          </cell>
          <cell r="L36">
            <v>84.21</v>
          </cell>
          <cell r="M36">
            <v>184</v>
          </cell>
          <cell r="N36">
            <v>3.05</v>
          </cell>
          <cell r="O36">
            <v>155</v>
          </cell>
          <cell r="P36">
            <v>3.05</v>
          </cell>
          <cell r="Q36">
            <v>165</v>
          </cell>
          <cell r="R36">
            <v>117.5</v>
          </cell>
        </row>
        <row r="37">
          <cell r="B37" t="str">
            <v>杨扬</v>
          </cell>
          <cell r="C37">
            <v>1917</v>
          </cell>
          <cell r="D37">
            <v>397.5</v>
          </cell>
          <cell r="E37">
            <v>21</v>
          </cell>
          <cell r="F37">
            <v>38.5</v>
          </cell>
          <cell r="G37">
            <v>38.5</v>
          </cell>
          <cell r="H37">
            <v>0</v>
          </cell>
          <cell r="I37">
            <v>1</v>
          </cell>
          <cell r="J37">
            <v>91.29</v>
          </cell>
          <cell r="K37">
            <v>10</v>
          </cell>
          <cell r="L37">
            <v>91.56</v>
          </cell>
          <cell r="M37">
            <v>10</v>
          </cell>
          <cell r="N37">
            <v>3.71</v>
          </cell>
          <cell r="O37">
            <v>7</v>
          </cell>
          <cell r="P37">
            <v>3.74</v>
          </cell>
          <cell r="Q37">
            <v>9</v>
          </cell>
          <cell r="R37">
            <v>144</v>
          </cell>
        </row>
        <row r="38">
          <cell r="B38" t="str">
            <v>申一彤</v>
          </cell>
          <cell r="C38">
            <v>1870</v>
          </cell>
          <cell r="D38">
            <v>397.5</v>
          </cell>
          <cell r="E38">
            <v>21</v>
          </cell>
          <cell r="F38">
            <v>38.5</v>
          </cell>
          <cell r="G38">
            <v>38.5</v>
          </cell>
          <cell r="H38">
            <v>0</v>
          </cell>
          <cell r="I38">
            <v>1</v>
          </cell>
          <cell r="J38">
            <v>89.05</v>
          </cell>
          <cell r="K38">
            <v>31</v>
          </cell>
          <cell r="L38">
            <v>89.3</v>
          </cell>
          <cell r="M38">
            <v>30</v>
          </cell>
          <cell r="N38">
            <v>3.38</v>
          </cell>
          <cell r="O38">
            <v>41</v>
          </cell>
          <cell r="P38">
            <v>3.42</v>
          </cell>
          <cell r="Q38">
            <v>43</v>
          </cell>
          <cell r="R38">
            <v>131.5</v>
          </cell>
        </row>
        <row r="39">
          <cell r="B39" t="str">
            <v>张铭涵</v>
          </cell>
          <cell r="C39">
            <v>1809</v>
          </cell>
          <cell r="D39">
            <v>397.5</v>
          </cell>
          <cell r="E39">
            <v>21</v>
          </cell>
          <cell r="F39">
            <v>38.5</v>
          </cell>
          <cell r="G39">
            <v>38.5</v>
          </cell>
          <cell r="H39">
            <v>0</v>
          </cell>
          <cell r="I39">
            <v>1</v>
          </cell>
          <cell r="J39">
            <v>86.14</v>
          </cell>
          <cell r="K39">
            <v>119</v>
          </cell>
          <cell r="L39">
            <v>86.22</v>
          </cell>
          <cell r="M39">
            <v>120</v>
          </cell>
          <cell r="N39">
            <v>3.14</v>
          </cell>
          <cell r="O39">
            <v>118</v>
          </cell>
          <cell r="P39">
            <v>3.16</v>
          </cell>
          <cell r="Q39">
            <v>119</v>
          </cell>
          <cell r="R39">
            <v>121.5</v>
          </cell>
        </row>
        <row r="40">
          <cell r="B40" t="str">
            <v>李佳冰</v>
          </cell>
          <cell r="C40">
            <v>1803</v>
          </cell>
          <cell r="D40">
            <v>397.5</v>
          </cell>
          <cell r="E40">
            <v>21</v>
          </cell>
          <cell r="F40">
            <v>38.5</v>
          </cell>
          <cell r="G40">
            <v>38.5</v>
          </cell>
          <cell r="H40">
            <v>0</v>
          </cell>
          <cell r="I40">
            <v>1</v>
          </cell>
          <cell r="J40">
            <v>85.86</v>
          </cell>
          <cell r="K40">
            <v>135</v>
          </cell>
          <cell r="L40">
            <v>85.68</v>
          </cell>
          <cell r="M40">
            <v>144</v>
          </cell>
          <cell r="N40">
            <v>3.1</v>
          </cell>
          <cell r="O40">
            <v>135</v>
          </cell>
          <cell r="P40">
            <v>3.1</v>
          </cell>
          <cell r="Q40">
            <v>139</v>
          </cell>
          <cell r="R40">
            <v>119.5</v>
          </cell>
        </row>
        <row r="41">
          <cell r="B41" t="str">
            <v>张蒻楠</v>
          </cell>
          <cell r="C41">
            <v>1812</v>
          </cell>
          <cell r="D41">
            <v>397.5</v>
          </cell>
          <cell r="E41">
            <v>21</v>
          </cell>
          <cell r="F41">
            <v>38.5</v>
          </cell>
          <cell r="G41">
            <v>38.5</v>
          </cell>
          <cell r="H41">
            <v>0</v>
          </cell>
          <cell r="I41">
            <v>1</v>
          </cell>
          <cell r="J41">
            <v>86.29</v>
          </cell>
          <cell r="K41">
            <v>112</v>
          </cell>
          <cell r="L41">
            <v>86.27</v>
          </cell>
          <cell r="M41">
            <v>114</v>
          </cell>
          <cell r="N41">
            <v>3.14</v>
          </cell>
          <cell r="O41">
            <v>118</v>
          </cell>
          <cell r="P41">
            <v>3.16</v>
          </cell>
          <cell r="Q41">
            <v>119</v>
          </cell>
          <cell r="R41">
            <v>121.5</v>
          </cell>
        </row>
        <row r="42">
          <cell r="B42" t="str">
            <v>李钰蓉</v>
          </cell>
          <cell r="C42">
            <v>1850</v>
          </cell>
          <cell r="D42">
            <v>397.5</v>
          </cell>
          <cell r="E42">
            <v>21</v>
          </cell>
          <cell r="F42">
            <v>38.5</v>
          </cell>
          <cell r="G42">
            <v>38.5</v>
          </cell>
          <cell r="H42">
            <v>0</v>
          </cell>
          <cell r="I42">
            <v>1</v>
          </cell>
          <cell r="J42">
            <v>88.1</v>
          </cell>
          <cell r="K42">
            <v>47</v>
          </cell>
          <cell r="L42">
            <v>88.25</v>
          </cell>
          <cell r="M42">
            <v>49</v>
          </cell>
          <cell r="N42">
            <v>3.29</v>
          </cell>
          <cell r="O42">
            <v>58</v>
          </cell>
          <cell r="P42">
            <v>3.31</v>
          </cell>
          <cell r="Q42">
            <v>60</v>
          </cell>
          <cell r="R42">
            <v>127.5</v>
          </cell>
        </row>
        <row r="43">
          <cell r="B43" t="str">
            <v>刘笑舞</v>
          </cell>
          <cell r="C43">
            <v>1838</v>
          </cell>
          <cell r="D43">
            <v>397.5</v>
          </cell>
          <cell r="E43">
            <v>21</v>
          </cell>
          <cell r="F43">
            <v>38.5</v>
          </cell>
          <cell r="G43">
            <v>38.5</v>
          </cell>
          <cell r="H43">
            <v>0</v>
          </cell>
          <cell r="I43">
            <v>1</v>
          </cell>
          <cell r="J43">
            <v>87.52</v>
          </cell>
          <cell r="K43">
            <v>52</v>
          </cell>
          <cell r="L43">
            <v>87.68</v>
          </cell>
          <cell r="M43">
            <v>55</v>
          </cell>
          <cell r="N43">
            <v>3.24</v>
          </cell>
          <cell r="O43">
            <v>70</v>
          </cell>
          <cell r="P43">
            <v>3.26</v>
          </cell>
          <cell r="Q43">
            <v>71</v>
          </cell>
          <cell r="R43">
            <v>125.5</v>
          </cell>
        </row>
        <row r="44">
          <cell r="B44" t="str">
            <v>于沫含</v>
          </cell>
          <cell r="C44">
            <v>1768</v>
          </cell>
          <cell r="D44">
            <v>397.5</v>
          </cell>
          <cell r="E44">
            <v>21</v>
          </cell>
          <cell r="F44">
            <v>38.5</v>
          </cell>
          <cell r="G44">
            <v>38.5</v>
          </cell>
          <cell r="H44">
            <v>0</v>
          </cell>
          <cell r="I44">
            <v>1</v>
          </cell>
          <cell r="J44">
            <v>84.19</v>
          </cell>
          <cell r="K44">
            <v>185</v>
          </cell>
          <cell r="L44">
            <v>84.19</v>
          </cell>
          <cell r="M44">
            <v>185</v>
          </cell>
          <cell r="N44">
            <v>2.9</v>
          </cell>
          <cell r="O44">
            <v>190</v>
          </cell>
          <cell r="P44">
            <v>2.92</v>
          </cell>
          <cell r="Q44">
            <v>192</v>
          </cell>
          <cell r="R44">
            <v>112.5</v>
          </cell>
        </row>
        <row r="45">
          <cell r="B45" t="str">
            <v>韩平月</v>
          </cell>
          <cell r="C45">
            <v>1822</v>
          </cell>
          <cell r="D45">
            <v>397.5</v>
          </cell>
          <cell r="E45">
            <v>21</v>
          </cell>
          <cell r="F45">
            <v>38.5</v>
          </cell>
          <cell r="G45">
            <v>38.5</v>
          </cell>
          <cell r="H45">
            <v>0</v>
          </cell>
          <cell r="I45">
            <v>1</v>
          </cell>
          <cell r="J45">
            <v>86.76</v>
          </cell>
          <cell r="K45">
            <v>93</v>
          </cell>
          <cell r="L45">
            <v>86.92</v>
          </cell>
          <cell r="M45">
            <v>89</v>
          </cell>
          <cell r="N45">
            <v>3.24</v>
          </cell>
          <cell r="O45">
            <v>70</v>
          </cell>
          <cell r="P45">
            <v>3.26</v>
          </cell>
          <cell r="Q45">
            <v>71</v>
          </cell>
          <cell r="R45">
            <v>125.5</v>
          </cell>
        </row>
        <row r="46">
          <cell r="B46" t="str">
            <v>任秀涵</v>
          </cell>
          <cell r="C46">
            <v>1823</v>
          </cell>
          <cell r="D46">
            <v>397.5</v>
          </cell>
          <cell r="E46">
            <v>21</v>
          </cell>
          <cell r="F46">
            <v>38.5</v>
          </cell>
          <cell r="G46">
            <v>38.5</v>
          </cell>
          <cell r="H46">
            <v>0</v>
          </cell>
          <cell r="I46">
            <v>1</v>
          </cell>
          <cell r="J46">
            <v>86.81</v>
          </cell>
          <cell r="K46">
            <v>91</v>
          </cell>
          <cell r="L46">
            <v>86.9</v>
          </cell>
          <cell r="M46">
            <v>91</v>
          </cell>
          <cell r="N46">
            <v>3.24</v>
          </cell>
          <cell r="O46">
            <v>70</v>
          </cell>
          <cell r="P46">
            <v>3.26</v>
          </cell>
          <cell r="Q46">
            <v>71</v>
          </cell>
          <cell r="R46">
            <v>125.5</v>
          </cell>
        </row>
        <row r="47">
          <cell r="B47" t="str">
            <v>宋思毅</v>
          </cell>
          <cell r="C47">
            <v>1723</v>
          </cell>
          <cell r="D47">
            <v>397.5</v>
          </cell>
          <cell r="E47">
            <v>21</v>
          </cell>
          <cell r="F47">
            <v>38.5</v>
          </cell>
          <cell r="G47">
            <v>38.5</v>
          </cell>
          <cell r="H47">
            <v>0</v>
          </cell>
          <cell r="I47">
            <v>1</v>
          </cell>
          <cell r="J47">
            <v>82.05</v>
          </cell>
          <cell r="K47">
            <v>205</v>
          </cell>
          <cell r="L47">
            <v>81.83</v>
          </cell>
          <cell r="M47">
            <v>206</v>
          </cell>
          <cell r="N47">
            <v>2.81</v>
          </cell>
          <cell r="O47">
            <v>201</v>
          </cell>
          <cell r="P47">
            <v>2.79</v>
          </cell>
          <cell r="Q47">
            <v>205</v>
          </cell>
          <cell r="R47">
            <v>107.5</v>
          </cell>
        </row>
        <row r="48">
          <cell r="B48" t="str">
            <v>贺馨琪</v>
          </cell>
          <cell r="C48">
            <v>1797</v>
          </cell>
          <cell r="D48">
            <v>397.5</v>
          </cell>
          <cell r="E48">
            <v>21</v>
          </cell>
          <cell r="F48">
            <v>38.5</v>
          </cell>
          <cell r="G48">
            <v>38.5</v>
          </cell>
          <cell r="H48">
            <v>0</v>
          </cell>
          <cell r="I48">
            <v>1</v>
          </cell>
          <cell r="J48">
            <v>85.57</v>
          </cell>
          <cell r="K48">
            <v>146</v>
          </cell>
          <cell r="L48">
            <v>85.52</v>
          </cell>
          <cell r="M48">
            <v>148</v>
          </cell>
          <cell r="N48">
            <v>3.19</v>
          </cell>
          <cell r="O48">
            <v>89</v>
          </cell>
          <cell r="P48">
            <v>3.21</v>
          </cell>
          <cell r="Q48">
            <v>92</v>
          </cell>
          <cell r="R48">
            <v>123.5</v>
          </cell>
        </row>
        <row r="49">
          <cell r="B49" t="str">
            <v>崔佳宁</v>
          </cell>
          <cell r="C49">
            <v>1833</v>
          </cell>
          <cell r="D49">
            <v>397.5</v>
          </cell>
          <cell r="E49">
            <v>21</v>
          </cell>
          <cell r="F49">
            <v>38.5</v>
          </cell>
          <cell r="G49">
            <v>38.5</v>
          </cell>
          <cell r="H49">
            <v>0</v>
          </cell>
          <cell r="I49">
            <v>1</v>
          </cell>
          <cell r="J49">
            <v>87.29</v>
          </cell>
          <cell r="K49">
            <v>63</v>
          </cell>
          <cell r="L49">
            <v>87.29</v>
          </cell>
          <cell r="M49">
            <v>72</v>
          </cell>
          <cell r="N49">
            <v>3.19</v>
          </cell>
          <cell r="O49">
            <v>89</v>
          </cell>
          <cell r="P49">
            <v>3.21</v>
          </cell>
          <cell r="Q49">
            <v>92</v>
          </cell>
          <cell r="R49">
            <v>123.5</v>
          </cell>
        </row>
        <row r="50">
          <cell r="B50" t="str">
            <v>赵芳莹</v>
          </cell>
          <cell r="C50">
            <v>1909</v>
          </cell>
          <cell r="D50">
            <v>397.5</v>
          </cell>
          <cell r="E50">
            <v>21</v>
          </cell>
          <cell r="F50">
            <v>38.5</v>
          </cell>
          <cell r="G50">
            <v>38.5</v>
          </cell>
          <cell r="H50">
            <v>0</v>
          </cell>
          <cell r="I50">
            <v>1</v>
          </cell>
          <cell r="J50">
            <v>90.9</v>
          </cell>
          <cell r="K50">
            <v>13</v>
          </cell>
          <cell r="L50">
            <v>91.32</v>
          </cell>
          <cell r="M50">
            <v>12</v>
          </cell>
          <cell r="N50">
            <v>3.67</v>
          </cell>
          <cell r="O50">
            <v>12</v>
          </cell>
          <cell r="P50">
            <v>3.73</v>
          </cell>
          <cell r="Q50">
            <v>11</v>
          </cell>
          <cell r="R50">
            <v>143.5</v>
          </cell>
        </row>
        <row r="51">
          <cell r="B51" t="str">
            <v>崔筱琳</v>
          </cell>
          <cell r="C51">
            <v>1804</v>
          </cell>
          <cell r="D51">
            <v>397.5</v>
          </cell>
          <cell r="E51">
            <v>21</v>
          </cell>
          <cell r="F51">
            <v>38.5</v>
          </cell>
          <cell r="G51">
            <v>38.5</v>
          </cell>
          <cell r="H51">
            <v>0</v>
          </cell>
          <cell r="I51">
            <v>1</v>
          </cell>
          <cell r="J51">
            <v>85.9</v>
          </cell>
          <cell r="K51">
            <v>133</v>
          </cell>
          <cell r="L51">
            <v>85.62</v>
          </cell>
          <cell r="M51">
            <v>147</v>
          </cell>
          <cell r="N51">
            <v>3.19</v>
          </cell>
          <cell r="O51">
            <v>89</v>
          </cell>
          <cell r="P51">
            <v>3.18</v>
          </cell>
          <cell r="Q51">
            <v>114</v>
          </cell>
          <cell r="R51">
            <v>122.5</v>
          </cell>
        </row>
        <row r="52">
          <cell r="B52" t="str">
            <v>王欣钰</v>
          </cell>
          <cell r="C52">
            <v>1820</v>
          </cell>
          <cell r="D52">
            <v>397.5</v>
          </cell>
          <cell r="E52">
            <v>21</v>
          </cell>
          <cell r="F52">
            <v>38.5</v>
          </cell>
          <cell r="G52">
            <v>38.5</v>
          </cell>
          <cell r="H52">
            <v>0</v>
          </cell>
          <cell r="I52">
            <v>1</v>
          </cell>
          <cell r="J52">
            <v>86.67</v>
          </cell>
          <cell r="K52">
            <v>99</v>
          </cell>
          <cell r="L52">
            <v>86.68</v>
          </cell>
          <cell r="M52">
            <v>100</v>
          </cell>
          <cell r="N52">
            <v>3.29</v>
          </cell>
          <cell r="O52">
            <v>58</v>
          </cell>
          <cell r="P52">
            <v>3.27</v>
          </cell>
          <cell r="Q52">
            <v>70</v>
          </cell>
          <cell r="R52">
            <v>126</v>
          </cell>
        </row>
        <row r="53">
          <cell r="B53" t="str">
            <v>赵若淇</v>
          </cell>
          <cell r="C53">
            <v>1828</v>
          </cell>
          <cell r="D53">
            <v>397.5</v>
          </cell>
          <cell r="E53">
            <v>21</v>
          </cell>
          <cell r="F53">
            <v>38.5</v>
          </cell>
          <cell r="G53">
            <v>38.5</v>
          </cell>
          <cell r="H53">
            <v>0</v>
          </cell>
          <cell r="I53">
            <v>1</v>
          </cell>
          <cell r="J53">
            <v>87.05</v>
          </cell>
          <cell r="K53">
            <v>77</v>
          </cell>
          <cell r="L53">
            <v>87.08</v>
          </cell>
          <cell r="M53">
            <v>82</v>
          </cell>
          <cell r="N53">
            <v>3.24</v>
          </cell>
          <cell r="O53">
            <v>70</v>
          </cell>
          <cell r="P53">
            <v>3.26</v>
          </cell>
          <cell r="Q53">
            <v>71</v>
          </cell>
          <cell r="R53">
            <v>125.5</v>
          </cell>
        </row>
        <row r="54">
          <cell r="B54" t="str">
            <v>齐悦彤</v>
          </cell>
          <cell r="C54">
            <v>1780</v>
          </cell>
          <cell r="D54">
            <v>397.5</v>
          </cell>
          <cell r="E54">
            <v>21</v>
          </cell>
          <cell r="F54">
            <v>38.5</v>
          </cell>
          <cell r="G54">
            <v>38.5</v>
          </cell>
          <cell r="H54">
            <v>0</v>
          </cell>
          <cell r="I54">
            <v>1</v>
          </cell>
          <cell r="J54">
            <v>84.76</v>
          </cell>
          <cell r="K54">
            <v>173</v>
          </cell>
          <cell r="L54">
            <v>84.84</v>
          </cell>
          <cell r="M54">
            <v>169</v>
          </cell>
          <cell r="N54">
            <v>3.05</v>
          </cell>
          <cell r="O54">
            <v>155</v>
          </cell>
          <cell r="P54">
            <v>3.08</v>
          </cell>
          <cell r="Q54">
            <v>152</v>
          </cell>
          <cell r="R54">
            <v>118.5</v>
          </cell>
        </row>
        <row r="55">
          <cell r="B55" t="str">
            <v>黄蔓淇</v>
          </cell>
          <cell r="C55">
            <v>1745</v>
          </cell>
          <cell r="D55">
            <v>397.5</v>
          </cell>
          <cell r="E55">
            <v>21</v>
          </cell>
          <cell r="F55">
            <v>38.5</v>
          </cell>
          <cell r="G55">
            <v>38.5</v>
          </cell>
          <cell r="H55">
            <v>0</v>
          </cell>
          <cell r="I55">
            <v>1</v>
          </cell>
          <cell r="J55">
            <v>83.1</v>
          </cell>
          <cell r="K55">
            <v>197</v>
          </cell>
          <cell r="L55">
            <v>82.91</v>
          </cell>
          <cell r="M55">
            <v>197</v>
          </cell>
          <cell r="N55">
            <v>2.9</v>
          </cell>
          <cell r="O55">
            <v>190</v>
          </cell>
          <cell r="P55">
            <v>2.9</v>
          </cell>
          <cell r="Q55">
            <v>197</v>
          </cell>
          <cell r="R55">
            <v>111.5</v>
          </cell>
        </row>
        <row r="56">
          <cell r="B56" t="str">
            <v>白元媛</v>
          </cell>
          <cell r="C56">
            <v>1758</v>
          </cell>
          <cell r="D56">
            <v>397.5</v>
          </cell>
          <cell r="E56">
            <v>21</v>
          </cell>
          <cell r="F56">
            <v>38.5</v>
          </cell>
          <cell r="G56">
            <v>38.5</v>
          </cell>
          <cell r="H56">
            <v>0</v>
          </cell>
          <cell r="I56">
            <v>1</v>
          </cell>
          <cell r="J56">
            <v>83.71</v>
          </cell>
          <cell r="K56">
            <v>191</v>
          </cell>
          <cell r="L56">
            <v>83.56</v>
          </cell>
          <cell r="M56">
            <v>195</v>
          </cell>
          <cell r="N56">
            <v>3</v>
          </cell>
          <cell r="O56">
            <v>172</v>
          </cell>
          <cell r="P56">
            <v>3</v>
          </cell>
          <cell r="Q56">
            <v>181</v>
          </cell>
          <cell r="R56">
            <v>115.5</v>
          </cell>
        </row>
        <row r="57">
          <cell r="B57" t="str">
            <v>彭子怡</v>
          </cell>
          <cell r="C57">
            <v>1866</v>
          </cell>
          <cell r="D57">
            <v>397.5</v>
          </cell>
          <cell r="E57">
            <v>21</v>
          </cell>
          <cell r="F57">
            <v>38.5</v>
          </cell>
          <cell r="G57">
            <v>38.5</v>
          </cell>
          <cell r="H57">
            <v>0</v>
          </cell>
          <cell r="I57">
            <v>1</v>
          </cell>
          <cell r="J57">
            <v>88.86</v>
          </cell>
          <cell r="K57">
            <v>34</v>
          </cell>
          <cell r="L57">
            <v>89.09</v>
          </cell>
          <cell r="M57">
            <v>32</v>
          </cell>
          <cell r="N57">
            <v>3.48</v>
          </cell>
          <cell r="O57">
            <v>31</v>
          </cell>
          <cell r="P57">
            <v>3.52</v>
          </cell>
          <cell r="Q57">
            <v>31</v>
          </cell>
          <cell r="R57">
            <v>135.5</v>
          </cell>
        </row>
        <row r="58">
          <cell r="B58" t="str">
            <v>简睿</v>
          </cell>
          <cell r="C58">
            <v>1904</v>
          </cell>
          <cell r="D58">
            <v>397.5</v>
          </cell>
          <cell r="E58">
            <v>21</v>
          </cell>
          <cell r="F58">
            <v>38.5</v>
          </cell>
          <cell r="G58">
            <v>38.5</v>
          </cell>
          <cell r="H58">
            <v>0</v>
          </cell>
          <cell r="I58">
            <v>1</v>
          </cell>
          <cell r="J58">
            <v>90.67</v>
          </cell>
          <cell r="K58">
            <v>15</v>
          </cell>
          <cell r="L58">
            <v>90.99</v>
          </cell>
          <cell r="M58">
            <v>15</v>
          </cell>
          <cell r="N58">
            <v>3.57</v>
          </cell>
          <cell r="O58">
            <v>22</v>
          </cell>
          <cell r="P58">
            <v>3.62</v>
          </cell>
          <cell r="Q58">
            <v>20</v>
          </cell>
          <cell r="R58">
            <v>139.5</v>
          </cell>
        </row>
        <row r="59">
          <cell r="B59" t="str">
            <v>刘平一</v>
          </cell>
          <cell r="C59">
            <v>1833</v>
          </cell>
          <cell r="D59">
            <v>397.5</v>
          </cell>
          <cell r="E59">
            <v>21</v>
          </cell>
          <cell r="F59">
            <v>38.5</v>
          </cell>
          <cell r="G59">
            <v>38.5</v>
          </cell>
          <cell r="H59">
            <v>0</v>
          </cell>
          <cell r="I59">
            <v>1</v>
          </cell>
          <cell r="J59">
            <v>87.29</v>
          </cell>
          <cell r="K59">
            <v>63</v>
          </cell>
          <cell r="L59">
            <v>87.27</v>
          </cell>
          <cell r="M59">
            <v>73</v>
          </cell>
          <cell r="N59">
            <v>3.24</v>
          </cell>
          <cell r="O59">
            <v>70</v>
          </cell>
          <cell r="P59">
            <v>3.26</v>
          </cell>
          <cell r="Q59">
            <v>71</v>
          </cell>
          <cell r="R59">
            <v>125.5</v>
          </cell>
        </row>
        <row r="60">
          <cell r="B60" t="str">
            <v>戴星月</v>
          </cell>
          <cell r="C60">
            <v>1769</v>
          </cell>
          <cell r="D60">
            <v>397.5</v>
          </cell>
          <cell r="E60">
            <v>21</v>
          </cell>
          <cell r="F60">
            <v>38.5</v>
          </cell>
          <cell r="G60">
            <v>38.5</v>
          </cell>
          <cell r="H60">
            <v>0</v>
          </cell>
          <cell r="I60">
            <v>1</v>
          </cell>
          <cell r="J60">
            <v>84.24</v>
          </cell>
          <cell r="K60">
            <v>184</v>
          </cell>
          <cell r="L60">
            <v>83.97</v>
          </cell>
          <cell r="M60">
            <v>189</v>
          </cell>
          <cell r="N60">
            <v>3.1</v>
          </cell>
          <cell r="O60">
            <v>135</v>
          </cell>
          <cell r="P60">
            <v>3.06</v>
          </cell>
          <cell r="Q60">
            <v>161</v>
          </cell>
          <cell r="R60">
            <v>118</v>
          </cell>
        </row>
        <row r="61">
          <cell r="B61" t="str">
            <v>王佳雨</v>
          </cell>
          <cell r="C61">
            <v>1828</v>
          </cell>
          <cell r="D61">
            <v>397.5</v>
          </cell>
          <cell r="E61">
            <v>21</v>
          </cell>
          <cell r="F61">
            <v>38.5</v>
          </cell>
          <cell r="G61">
            <v>38.5</v>
          </cell>
          <cell r="H61">
            <v>0</v>
          </cell>
          <cell r="I61">
            <v>1</v>
          </cell>
          <cell r="J61">
            <v>87.05</v>
          </cell>
          <cell r="K61">
            <v>77</v>
          </cell>
          <cell r="L61">
            <v>87.1</v>
          </cell>
          <cell r="M61">
            <v>80</v>
          </cell>
          <cell r="N61">
            <v>3.29</v>
          </cell>
          <cell r="O61">
            <v>58</v>
          </cell>
          <cell r="P61">
            <v>3.31</v>
          </cell>
          <cell r="Q61">
            <v>60</v>
          </cell>
          <cell r="R61">
            <v>127.5</v>
          </cell>
        </row>
        <row r="62">
          <cell r="B62" t="str">
            <v>王曼</v>
          </cell>
          <cell r="C62">
            <v>1827</v>
          </cell>
          <cell r="D62">
            <v>397.5</v>
          </cell>
          <cell r="E62">
            <v>21</v>
          </cell>
          <cell r="F62">
            <v>38.5</v>
          </cell>
          <cell r="G62">
            <v>38.5</v>
          </cell>
          <cell r="H62">
            <v>0</v>
          </cell>
          <cell r="I62">
            <v>1</v>
          </cell>
          <cell r="J62">
            <v>87</v>
          </cell>
          <cell r="K62">
            <v>81</v>
          </cell>
          <cell r="L62">
            <v>87.14</v>
          </cell>
          <cell r="M62">
            <v>78</v>
          </cell>
          <cell r="N62">
            <v>3.29</v>
          </cell>
          <cell r="O62">
            <v>58</v>
          </cell>
          <cell r="P62">
            <v>3.31</v>
          </cell>
          <cell r="Q62">
            <v>60</v>
          </cell>
          <cell r="R62">
            <v>127.5</v>
          </cell>
        </row>
        <row r="63">
          <cell r="B63" t="str">
            <v>朱天艺</v>
          </cell>
          <cell r="C63">
            <v>1824</v>
          </cell>
          <cell r="D63">
            <v>397.5</v>
          </cell>
          <cell r="E63">
            <v>21</v>
          </cell>
          <cell r="F63">
            <v>38.5</v>
          </cell>
          <cell r="G63">
            <v>38.5</v>
          </cell>
          <cell r="H63">
            <v>0</v>
          </cell>
          <cell r="I63">
            <v>1</v>
          </cell>
          <cell r="J63">
            <v>86.86</v>
          </cell>
          <cell r="K63">
            <v>87</v>
          </cell>
          <cell r="L63">
            <v>86.88</v>
          </cell>
          <cell r="M63">
            <v>92</v>
          </cell>
          <cell r="N63">
            <v>3.19</v>
          </cell>
          <cell r="O63">
            <v>89</v>
          </cell>
          <cell r="P63">
            <v>3.21</v>
          </cell>
          <cell r="Q63">
            <v>92</v>
          </cell>
          <cell r="R63">
            <v>123.5</v>
          </cell>
        </row>
        <row r="64">
          <cell r="B64" t="str">
            <v>沈略</v>
          </cell>
          <cell r="C64">
            <v>1898</v>
          </cell>
          <cell r="D64">
            <v>397.5</v>
          </cell>
          <cell r="E64">
            <v>21</v>
          </cell>
          <cell r="F64">
            <v>38.5</v>
          </cell>
          <cell r="G64">
            <v>38.5</v>
          </cell>
          <cell r="H64">
            <v>0</v>
          </cell>
          <cell r="I64">
            <v>1</v>
          </cell>
          <cell r="J64">
            <v>90.38</v>
          </cell>
          <cell r="K64">
            <v>18</v>
          </cell>
          <cell r="L64">
            <v>90.38</v>
          </cell>
          <cell r="M64">
            <v>21</v>
          </cell>
          <cell r="N64">
            <v>3.67</v>
          </cell>
          <cell r="O64">
            <v>12</v>
          </cell>
          <cell r="P64">
            <v>3.7</v>
          </cell>
          <cell r="Q64">
            <v>14</v>
          </cell>
          <cell r="R64">
            <v>142.5</v>
          </cell>
        </row>
        <row r="65">
          <cell r="B65" t="str">
            <v>张依婷</v>
          </cell>
          <cell r="C65">
            <v>1898</v>
          </cell>
          <cell r="D65">
            <v>397.5</v>
          </cell>
          <cell r="E65">
            <v>21</v>
          </cell>
          <cell r="F65">
            <v>38.5</v>
          </cell>
          <cell r="G65">
            <v>38.5</v>
          </cell>
          <cell r="H65">
            <v>0</v>
          </cell>
          <cell r="I65">
            <v>1</v>
          </cell>
          <cell r="J65">
            <v>90.38</v>
          </cell>
          <cell r="K65">
            <v>18</v>
          </cell>
          <cell r="L65">
            <v>90.86</v>
          </cell>
          <cell r="M65">
            <v>16</v>
          </cell>
          <cell r="N65">
            <v>3.52</v>
          </cell>
          <cell r="O65">
            <v>25</v>
          </cell>
          <cell r="P65">
            <v>3.57</v>
          </cell>
          <cell r="Q65">
            <v>26</v>
          </cell>
          <cell r="R65">
            <v>137.5</v>
          </cell>
        </row>
        <row r="66">
          <cell r="B66" t="str">
            <v>韩晗</v>
          </cell>
          <cell r="C66">
            <v>1806</v>
          </cell>
          <cell r="D66">
            <v>397.5</v>
          </cell>
          <cell r="E66">
            <v>21</v>
          </cell>
          <cell r="F66">
            <v>38.5</v>
          </cell>
          <cell r="G66">
            <v>38.5</v>
          </cell>
          <cell r="H66">
            <v>0</v>
          </cell>
          <cell r="I66">
            <v>1</v>
          </cell>
          <cell r="J66">
            <v>86</v>
          </cell>
          <cell r="K66">
            <v>125</v>
          </cell>
          <cell r="L66">
            <v>85.97</v>
          </cell>
          <cell r="M66">
            <v>131</v>
          </cell>
          <cell r="N66">
            <v>3.14</v>
          </cell>
          <cell r="O66">
            <v>118</v>
          </cell>
          <cell r="P66">
            <v>3.16</v>
          </cell>
          <cell r="Q66">
            <v>119</v>
          </cell>
          <cell r="R66">
            <v>121.5</v>
          </cell>
        </row>
        <row r="67">
          <cell r="B67" t="str">
            <v>李祉霖</v>
          </cell>
          <cell r="C67">
            <v>1693</v>
          </cell>
          <cell r="D67">
            <v>397.5</v>
          </cell>
          <cell r="E67">
            <v>21</v>
          </cell>
          <cell r="F67">
            <v>38.5</v>
          </cell>
          <cell r="G67">
            <v>38.5</v>
          </cell>
          <cell r="H67">
            <v>0</v>
          </cell>
          <cell r="I67">
            <v>1</v>
          </cell>
          <cell r="J67">
            <v>80.62</v>
          </cell>
          <cell r="K67">
            <v>211</v>
          </cell>
          <cell r="L67">
            <v>80.29</v>
          </cell>
          <cell r="M67">
            <v>210</v>
          </cell>
          <cell r="N67">
            <v>2.52</v>
          </cell>
          <cell r="O67">
            <v>214</v>
          </cell>
          <cell r="P67">
            <v>2.51</v>
          </cell>
          <cell r="Q67">
            <v>214</v>
          </cell>
          <cell r="R67">
            <v>96.5</v>
          </cell>
        </row>
        <row r="68">
          <cell r="B68" t="str">
            <v>苗依农</v>
          </cell>
          <cell r="C68">
            <v>1743</v>
          </cell>
          <cell r="D68">
            <v>397.5</v>
          </cell>
          <cell r="E68">
            <v>21</v>
          </cell>
          <cell r="F68">
            <v>38.5</v>
          </cell>
          <cell r="G68">
            <v>38.5</v>
          </cell>
          <cell r="H68">
            <v>0</v>
          </cell>
          <cell r="I68">
            <v>1</v>
          </cell>
          <cell r="J68">
            <v>83</v>
          </cell>
          <cell r="K68">
            <v>198</v>
          </cell>
          <cell r="L68">
            <v>82.65</v>
          </cell>
          <cell r="M68">
            <v>200</v>
          </cell>
          <cell r="N68">
            <v>3</v>
          </cell>
          <cell r="O68">
            <v>172</v>
          </cell>
          <cell r="P68">
            <v>2.96</v>
          </cell>
          <cell r="Q68">
            <v>187</v>
          </cell>
          <cell r="R68">
            <v>114</v>
          </cell>
        </row>
        <row r="69">
          <cell r="B69" t="str">
            <v>沈一鹤</v>
          </cell>
          <cell r="C69">
            <v>1668</v>
          </cell>
          <cell r="D69">
            <v>397.5</v>
          </cell>
          <cell r="E69">
            <v>21</v>
          </cell>
          <cell r="F69">
            <v>38.5</v>
          </cell>
          <cell r="G69">
            <v>38.5</v>
          </cell>
          <cell r="H69">
            <v>0</v>
          </cell>
          <cell r="I69">
            <v>1</v>
          </cell>
          <cell r="J69">
            <v>79.43</v>
          </cell>
          <cell r="K69">
            <v>214</v>
          </cell>
          <cell r="L69">
            <v>79.16</v>
          </cell>
          <cell r="M69">
            <v>214</v>
          </cell>
          <cell r="N69">
            <v>2.57</v>
          </cell>
          <cell r="O69">
            <v>211</v>
          </cell>
          <cell r="P69">
            <v>2.56</v>
          </cell>
          <cell r="Q69">
            <v>212</v>
          </cell>
          <cell r="R69">
            <v>98.5</v>
          </cell>
        </row>
        <row r="70">
          <cell r="B70" t="str">
            <v>郝珈琦</v>
          </cell>
          <cell r="C70">
            <v>1831</v>
          </cell>
          <cell r="D70">
            <v>397.5</v>
          </cell>
          <cell r="E70">
            <v>21</v>
          </cell>
          <cell r="F70">
            <v>38.5</v>
          </cell>
          <cell r="G70">
            <v>38.5</v>
          </cell>
          <cell r="H70">
            <v>0</v>
          </cell>
          <cell r="I70">
            <v>1</v>
          </cell>
          <cell r="J70">
            <v>87.19</v>
          </cell>
          <cell r="K70">
            <v>73</v>
          </cell>
          <cell r="L70">
            <v>87.32</v>
          </cell>
          <cell r="M70">
            <v>69</v>
          </cell>
          <cell r="N70">
            <v>3.19</v>
          </cell>
          <cell r="O70">
            <v>89</v>
          </cell>
          <cell r="P70">
            <v>3.21</v>
          </cell>
          <cell r="Q70">
            <v>92</v>
          </cell>
          <cell r="R70">
            <v>123.5</v>
          </cell>
        </row>
        <row r="71">
          <cell r="B71" t="str">
            <v>田紫诺</v>
          </cell>
          <cell r="C71">
            <v>1818</v>
          </cell>
          <cell r="D71">
            <v>397.5</v>
          </cell>
          <cell r="E71">
            <v>21</v>
          </cell>
          <cell r="F71">
            <v>38.5</v>
          </cell>
          <cell r="G71">
            <v>38.5</v>
          </cell>
          <cell r="H71">
            <v>0</v>
          </cell>
          <cell r="I71">
            <v>1</v>
          </cell>
          <cell r="J71">
            <v>86.57</v>
          </cell>
          <cell r="K71">
            <v>103</v>
          </cell>
          <cell r="L71">
            <v>86.57</v>
          </cell>
          <cell r="M71">
            <v>103</v>
          </cell>
          <cell r="N71">
            <v>3.19</v>
          </cell>
          <cell r="O71">
            <v>89</v>
          </cell>
          <cell r="P71">
            <v>3.21</v>
          </cell>
          <cell r="Q71">
            <v>92</v>
          </cell>
          <cell r="R71">
            <v>123.5</v>
          </cell>
        </row>
        <row r="72">
          <cell r="B72" t="str">
            <v>郑紫桐</v>
          </cell>
          <cell r="C72">
            <v>1811</v>
          </cell>
          <cell r="D72">
            <v>397.5</v>
          </cell>
          <cell r="E72">
            <v>21</v>
          </cell>
          <cell r="F72">
            <v>38.5</v>
          </cell>
          <cell r="G72">
            <v>38.5</v>
          </cell>
          <cell r="H72">
            <v>0</v>
          </cell>
          <cell r="I72">
            <v>1</v>
          </cell>
          <cell r="J72">
            <v>86.24</v>
          </cell>
          <cell r="K72">
            <v>114</v>
          </cell>
          <cell r="L72">
            <v>86.26</v>
          </cell>
          <cell r="M72">
            <v>118</v>
          </cell>
          <cell r="N72">
            <v>3.19</v>
          </cell>
          <cell r="O72">
            <v>89</v>
          </cell>
          <cell r="P72">
            <v>3.21</v>
          </cell>
          <cell r="Q72">
            <v>92</v>
          </cell>
          <cell r="R72">
            <v>123.5</v>
          </cell>
        </row>
        <row r="73">
          <cell r="B73" t="str">
            <v>沈思蕊</v>
          </cell>
          <cell r="C73">
            <v>1806</v>
          </cell>
          <cell r="D73">
            <v>397.5</v>
          </cell>
          <cell r="E73">
            <v>21</v>
          </cell>
          <cell r="F73">
            <v>38.5</v>
          </cell>
          <cell r="G73">
            <v>38.5</v>
          </cell>
          <cell r="H73">
            <v>0</v>
          </cell>
          <cell r="I73">
            <v>1</v>
          </cell>
          <cell r="J73">
            <v>86</v>
          </cell>
          <cell r="K73">
            <v>125</v>
          </cell>
          <cell r="L73">
            <v>86.01</v>
          </cell>
          <cell r="M73">
            <v>129</v>
          </cell>
          <cell r="N73">
            <v>3.19</v>
          </cell>
          <cell r="O73">
            <v>89</v>
          </cell>
          <cell r="P73">
            <v>3.21</v>
          </cell>
          <cell r="Q73">
            <v>92</v>
          </cell>
          <cell r="R73">
            <v>123.5</v>
          </cell>
        </row>
        <row r="74">
          <cell r="B74" t="str">
            <v>佟瑶</v>
          </cell>
          <cell r="C74">
            <v>1781</v>
          </cell>
          <cell r="D74">
            <v>397.5</v>
          </cell>
          <cell r="E74">
            <v>21</v>
          </cell>
          <cell r="F74">
            <v>38.5</v>
          </cell>
          <cell r="G74">
            <v>38.5</v>
          </cell>
          <cell r="H74">
            <v>0</v>
          </cell>
          <cell r="I74">
            <v>1</v>
          </cell>
          <cell r="J74">
            <v>84.81</v>
          </cell>
          <cell r="K74">
            <v>171</v>
          </cell>
          <cell r="L74">
            <v>84.97</v>
          </cell>
          <cell r="M74">
            <v>166</v>
          </cell>
          <cell r="N74">
            <v>3.05</v>
          </cell>
          <cell r="O74">
            <v>155</v>
          </cell>
          <cell r="P74">
            <v>3.08</v>
          </cell>
          <cell r="Q74">
            <v>152</v>
          </cell>
          <cell r="R74">
            <v>118.5</v>
          </cell>
        </row>
        <row r="75">
          <cell r="B75" t="str">
            <v>许诗含</v>
          </cell>
          <cell r="C75">
            <v>1779</v>
          </cell>
          <cell r="D75">
            <v>397.5</v>
          </cell>
          <cell r="E75">
            <v>21</v>
          </cell>
          <cell r="F75">
            <v>38.5</v>
          </cell>
          <cell r="G75">
            <v>38.5</v>
          </cell>
          <cell r="H75">
            <v>0</v>
          </cell>
          <cell r="I75">
            <v>1</v>
          </cell>
          <cell r="J75">
            <v>84.71</v>
          </cell>
          <cell r="K75">
            <v>175</v>
          </cell>
          <cell r="L75">
            <v>84.68</v>
          </cell>
          <cell r="M75">
            <v>175</v>
          </cell>
          <cell r="N75">
            <v>2.95</v>
          </cell>
          <cell r="O75">
            <v>185</v>
          </cell>
          <cell r="P75">
            <v>2.95</v>
          </cell>
          <cell r="Q75">
            <v>188</v>
          </cell>
          <cell r="R75">
            <v>113.5</v>
          </cell>
        </row>
        <row r="76">
          <cell r="B76" t="str">
            <v>谢冰涵</v>
          </cell>
          <cell r="C76">
            <v>1907</v>
          </cell>
          <cell r="D76">
            <v>397.5</v>
          </cell>
          <cell r="E76">
            <v>21</v>
          </cell>
          <cell r="F76">
            <v>38.5</v>
          </cell>
          <cell r="G76">
            <v>38.5</v>
          </cell>
          <cell r="H76">
            <v>0</v>
          </cell>
          <cell r="I76">
            <v>1</v>
          </cell>
          <cell r="J76">
            <v>90.81</v>
          </cell>
          <cell r="K76">
            <v>14</v>
          </cell>
          <cell r="L76">
            <v>91.13</v>
          </cell>
          <cell r="M76">
            <v>14</v>
          </cell>
          <cell r="N76">
            <v>3.62</v>
          </cell>
          <cell r="O76">
            <v>18</v>
          </cell>
          <cell r="P76">
            <v>3.68</v>
          </cell>
          <cell r="Q76">
            <v>17</v>
          </cell>
          <cell r="R76">
            <v>141.5</v>
          </cell>
        </row>
        <row r="77">
          <cell r="B77" t="str">
            <v>张鑫如</v>
          </cell>
          <cell r="C77">
            <v>1866</v>
          </cell>
          <cell r="D77">
            <v>397.5</v>
          </cell>
          <cell r="E77">
            <v>21</v>
          </cell>
          <cell r="F77">
            <v>38.5</v>
          </cell>
          <cell r="G77">
            <v>38.5</v>
          </cell>
          <cell r="H77">
            <v>0</v>
          </cell>
          <cell r="I77">
            <v>1</v>
          </cell>
          <cell r="J77">
            <v>88.86</v>
          </cell>
          <cell r="K77">
            <v>34</v>
          </cell>
          <cell r="L77">
            <v>88.92</v>
          </cell>
          <cell r="M77">
            <v>36</v>
          </cell>
          <cell r="N77">
            <v>3.48</v>
          </cell>
          <cell r="O77">
            <v>31</v>
          </cell>
          <cell r="P77">
            <v>3.49</v>
          </cell>
          <cell r="Q77">
            <v>33</v>
          </cell>
          <cell r="R77">
            <v>134.5</v>
          </cell>
        </row>
        <row r="78">
          <cell r="B78" t="str">
            <v>李丰妤</v>
          </cell>
          <cell r="C78">
            <v>1898</v>
          </cell>
          <cell r="D78">
            <v>397.5</v>
          </cell>
          <cell r="E78">
            <v>21</v>
          </cell>
          <cell r="F78">
            <v>38.5</v>
          </cell>
          <cell r="G78">
            <v>38.5</v>
          </cell>
          <cell r="H78">
            <v>0</v>
          </cell>
          <cell r="I78">
            <v>1</v>
          </cell>
          <cell r="J78">
            <v>90.38</v>
          </cell>
          <cell r="K78">
            <v>18</v>
          </cell>
          <cell r="L78">
            <v>90.57</v>
          </cell>
          <cell r="M78">
            <v>18</v>
          </cell>
          <cell r="N78">
            <v>3.67</v>
          </cell>
          <cell r="O78">
            <v>12</v>
          </cell>
          <cell r="P78">
            <v>3.7</v>
          </cell>
          <cell r="Q78">
            <v>14</v>
          </cell>
          <cell r="R78">
            <v>142.5</v>
          </cell>
        </row>
        <row r="79">
          <cell r="B79" t="str">
            <v>姜宇萌</v>
          </cell>
          <cell r="C79">
            <v>1938</v>
          </cell>
          <cell r="D79">
            <v>397.5</v>
          </cell>
          <cell r="E79">
            <v>21</v>
          </cell>
          <cell r="F79">
            <v>38.5</v>
          </cell>
          <cell r="G79">
            <v>38.5</v>
          </cell>
          <cell r="H79">
            <v>0</v>
          </cell>
          <cell r="I79">
            <v>1</v>
          </cell>
          <cell r="J79">
            <v>92.29</v>
          </cell>
          <cell r="K79">
            <v>3</v>
          </cell>
          <cell r="L79">
            <v>92.73</v>
          </cell>
          <cell r="M79">
            <v>3</v>
          </cell>
          <cell r="N79">
            <v>3.76</v>
          </cell>
          <cell r="O79">
            <v>3</v>
          </cell>
          <cell r="P79">
            <v>3.79</v>
          </cell>
          <cell r="Q79">
            <v>5</v>
          </cell>
          <cell r="R79">
            <v>146</v>
          </cell>
        </row>
        <row r="80">
          <cell r="B80" t="str">
            <v>汤茜雯</v>
          </cell>
          <cell r="C80">
            <v>1835</v>
          </cell>
          <cell r="D80">
            <v>397.5</v>
          </cell>
          <cell r="E80">
            <v>21</v>
          </cell>
          <cell r="F80">
            <v>38.5</v>
          </cell>
          <cell r="G80">
            <v>38.5</v>
          </cell>
          <cell r="H80">
            <v>0</v>
          </cell>
          <cell r="I80">
            <v>1</v>
          </cell>
          <cell r="J80">
            <v>87.38</v>
          </cell>
          <cell r="K80">
            <v>57</v>
          </cell>
          <cell r="L80">
            <v>87.39</v>
          </cell>
          <cell r="M80">
            <v>67</v>
          </cell>
          <cell r="N80">
            <v>3.29</v>
          </cell>
          <cell r="O80">
            <v>58</v>
          </cell>
          <cell r="P80">
            <v>3.31</v>
          </cell>
          <cell r="Q80">
            <v>60</v>
          </cell>
          <cell r="R80">
            <v>127.5</v>
          </cell>
        </row>
        <row r="81">
          <cell r="B81" t="str">
            <v>李若莹</v>
          </cell>
          <cell r="C81">
            <v>1810</v>
          </cell>
          <cell r="D81">
            <v>397.5</v>
          </cell>
          <cell r="E81">
            <v>21</v>
          </cell>
          <cell r="F81">
            <v>38.5</v>
          </cell>
          <cell r="G81">
            <v>38.5</v>
          </cell>
          <cell r="H81">
            <v>0</v>
          </cell>
          <cell r="I81">
            <v>1</v>
          </cell>
          <cell r="J81">
            <v>86.19</v>
          </cell>
          <cell r="K81">
            <v>118</v>
          </cell>
          <cell r="L81">
            <v>86.26</v>
          </cell>
          <cell r="M81">
            <v>118</v>
          </cell>
          <cell r="N81">
            <v>3.1</v>
          </cell>
          <cell r="O81">
            <v>135</v>
          </cell>
          <cell r="P81">
            <v>3.1</v>
          </cell>
          <cell r="Q81">
            <v>139</v>
          </cell>
          <cell r="R81">
            <v>119.5</v>
          </cell>
        </row>
        <row r="82">
          <cell r="B82" t="str">
            <v>薛佳凝</v>
          </cell>
          <cell r="C82">
            <v>1784</v>
          </cell>
          <cell r="D82">
            <v>397.5</v>
          </cell>
          <cell r="E82">
            <v>21</v>
          </cell>
          <cell r="F82">
            <v>38.5</v>
          </cell>
          <cell r="G82">
            <v>38.5</v>
          </cell>
          <cell r="H82">
            <v>0</v>
          </cell>
          <cell r="I82">
            <v>1</v>
          </cell>
          <cell r="J82">
            <v>84.95</v>
          </cell>
          <cell r="K82">
            <v>162</v>
          </cell>
          <cell r="L82">
            <v>84.88</v>
          </cell>
          <cell r="M82">
            <v>168</v>
          </cell>
          <cell r="N82">
            <v>3</v>
          </cell>
          <cell r="O82">
            <v>172</v>
          </cell>
          <cell r="P82">
            <v>3</v>
          </cell>
          <cell r="Q82">
            <v>181</v>
          </cell>
          <cell r="R82">
            <v>115.5</v>
          </cell>
        </row>
        <row r="83">
          <cell r="B83" t="str">
            <v>张祺雯</v>
          </cell>
          <cell r="C83">
            <v>1832</v>
          </cell>
          <cell r="D83">
            <v>397.5</v>
          </cell>
          <cell r="E83">
            <v>21</v>
          </cell>
          <cell r="F83">
            <v>38.5</v>
          </cell>
          <cell r="G83">
            <v>38.5</v>
          </cell>
          <cell r="H83">
            <v>0</v>
          </cell>
          <cell r="I83">
            <v>1</v>
          </cell>
          <cell r="J83">
            <v>87.24</v>
          </cell>
          <cell r="K83">
            <v>67</v>
          </cell>
          <cell r="L83">
            <v>87.32</v>
          </cell>
          <cell r="M83">
            <v>69</v>
          </cell>
          <cell r="N83">
            <v>3.29</v>
          </cell>
          <cell r="O83">
            <v>58</v>
          </cell>
          <cell r="P83">
            <v>3.31</v>
          </cell>
          <cell r="Q83">
            <v>60</v>
          </cell>
          <cell r="R83">
            <v>127.5</v>
          </cell>
        </row>
        <row r="84">
          <cell r="B84" t="str">
            <v>张曦戈</v>
          </cell>
          <cell r="C84">
            <v>1846</v>
          </cell>
          <cell r="D84">
            <v>397.5</v>
          </cell>
          <cell r="E84">
            <v>21</v>
          </cell>
          <cell r="F84">
            <v>38.5</v>
          </cell>
          <cell r="G84">
            <v>38.5</v>
          </cell>
          <cell r="H84">
            <v>0</v>
          </cell>
          <cell r="I84">
            <v>1</v>
          </cell>
          <cell r="J84">
            <v>87.9</v>
          </cell>
          <cell r="K84">
            <v>50</v>
          </cell>
          <cell r="L84">
            <v>88.38</v>
          </cell>
          <cell r="M84">
            <v>46</v>
          </cell>
          <cell r="N84">
            <v>3.33</v>
          </cell>
          <cell r="O84">
            <v>51</v>
          </cell>
          <cell r="P84">
            <v>3.39</v>
          </cell>
          <cell r="Q84">
            <v>51</v>
          </cell>
          <cell r="R84">
            <v>130.5</v>
          </cell>
        </row>
        <row r="85">
          <cell r="B85" t="str">
            <v>王安琦</v>
          </cell>
          <cell r="C85">
            <v>1778</v>
          </cell>
          <cell r="D85">
            <v>397.5</v>
          </cell>
          <cell r="E85">
            <v>21</v>
          </cell>
          <cell r="F85">
            <v>38.5</v>
          </cell>
          <cell r="G85">
            <v>38.5</v>
          </cell>
          <cell r="H85">
            <v>0</v>
          </cell>
          <cell r="I85">
            <v>1</v>
          </cell>
          <cell r="J85">
            <v>84.67</v>
          </cell>
          <cell r="K85">
            <v>176</v>
          </cell>
          <cell r="L85">
            <v>84.78</v>
          </cell>
          <cell r="M85">
            <v>172</v>
          </cell>
          <cell r="N85">
            <v>3.05</v>
          </cell>
          <cell r="O85">
            <v>155</v>
          </cell>
          <cell r="P85">
            <v>3.08</v>
          </cell>
          <cell r="Q85">
            <v>152</v>
          </cell>
          <cell r="R85">
            <v>118.5</v>
          </cell>
        </row>
        <row r="86">
          <cell r="B86" t="str">
            <v>王婧琪</v>
          </cell>
          <cell r="C86">
            <v>1832</v>
          </cell>
          <cell r="D86">
            <v>397.5</v>
          </cell>
          <cell r="E86">
            <v>21</v>
          </cell>
          <cell r="F86">
            <v>38.5</v>
          </cell>
          <cell r="G86">
            <v>38.5</v>
          </cell>
          <cell r="H86">
            <v>0</v>
          </cell>
          <cell r="I86">
            <v>1</v>
          </cell>
          <cell r="J86">
            <v>87.24</v>
          </cell>
          <cell r="K86">
            <v>67</v>
          </cell>
          <cell r="L86">
            <v>87.45</v>
          </cell>
          <cell r="M86">
            <v>65</v>
          </cell>
          <cell r="N86">
            <v>3.29</v>
          </cell>
          <cell r="O86">
            <v>58</v>
          </cell>
          <cell r="P86">
            <v>3.31</v>
          </cell>
          <cell r="Q86">
            <v>60</v>
          </cell>
          <cell r="R86">
            <v>127.5</v>
          </cell>
        </row>
        <row r="87">
          <cell r="B87" t="str">
            <v>朱胜男</v>
          </cell>
          <cell r="C87">
            <v>1833</v>
          </cell>
          <cell r="D87">
            <v>397.5</v>
          </cell>
          <cell r="E87">
            <v>21</v>
          </cell>
          <cell r="F87">
            <v>38.5</v>
          </cell>
          <cell r="G87">
            <v>38.5</v>
          </cell>
          <cell r="H87">
            <v>0</v>
          </cell>
          <cell r="I87">
            <v>1</v>
          </cell>
          <cell r="J87">
            <v>87.29</v>
          </cell>
          <cell r="K87">
            <v>63</v>
          </cell>
          <cell r="L87">
            <v>87.58</v>
          </cell>
          <cell r="M87">
            <v>57</v>
          </cell>
          <cell r="N87">
            <v>3.24</v>
          </cell>
          <cell r="O87">
            <v>70</v>
          </cell>
          <cell r="P87">
            <v>3.26</v>
          </cell>
          <cell r="Q87">
            <v>71</v>
          </cell>
          <cell r="R87">
            <v>125.5</v>
          </cell>
        </row>
        <row r="88">
          <cell r="B88" t="str">
            <v>齐思月</v>
          </cell>
          <cell r="C88">
            <v>1773</v>
          </cell>
          <cell r="D88">
            <v>397.5</v>
          </cell>
          <cell r="E88">
            <v>21</v>
          </cell>
          <cell r="F88">
            <v>38.5</v>
          </cell>
          <cell r="G88">
            <v>38.5</v>
          </cell>
          <cell r="H88">
            <v>0</v>
          </cell>
          <cell r="I88">
            <v>1</v>
          </cell>
          <cell r="J88">
            <v>84.43</v>
          </cell>
          <cell r="K88">
            <v>179</v>
          </cell>
          <cell r="L88">
            <v>84.32</v>
          </cell>
          <cell r="M88">
            <v>183</v>
          </cell>
          <cell r="N88">
            <v>3.05</v>
          </cell>
          <cell r="O88">
            <v>155</v>
          </cell>
          <cell r="P88">
            <v>3.05</v>
          </cell>
          <cell r="Q88">
            <v>165</v>
          </cell>
          <cell r="R88">
            <v>117.5</v>
          </cell>
        </row>
        <row r="89">
          <cell r="B89" t="str">
            <v>孙巧雅</v>
          </cell>
          <cell r="C89">
            <v>1795</v>
          </cell>
          <cell r="D89">
            <v>397.5</v>
          </cell>
          <cell r="E89">
            <v>21</v>
          </cell>
          <cell r="F89">
            <v>38.5</v>
          </cell>
          <cell r="G89">
            <v>38.5</v>
          </cell>
          <cell r="H89">
            <v>0</v>
          </cell>
          <cell r="I89">
            <v>1</v>
          </cell>
          <cell r="J89">
            <v>85.48</v>
          </cell>
          <cell r="K89">
            <v>148</v>
          </cell>
          <cell r="L89">
            <v>85.66</v>
          </cell>
          <cell r="M89">
            <v>146</v>
          </cell>
          <cell r="N89">
            <v>3.05</v>
          </cell>
          <cell r="O89">
            <v>155</v>
          </cell>
          <cell r="P89">
            <v>3.08</v>
          </cell>
          <cell r="Q89">
            <v>152</v>
          </cell>
          <cell r="R89">
            <v>118.5</v>
          </cell>
        </row>
        <row r="90">
          <cell r="B90" t="str">
            <v>许雯杰</v>
          </cell>
          <cell r="C90">
            <v>1782</v>
          </cell>
          <cell r="D90">
            <v>397.5</v>
          </cell>
          <cell r="E90">
            <v>21</v>
          </cell>
          <cell r="F90">
            <v>38.5</v>
          </cell>
          <cell r="G90">
            <v>38.5</v>
          </cell>
          <cell r="H90">
            <v>0</v>
          </cell>
          <cell r="I90">
            <v>1</v>
          </cell>
          <cell r="J90">
            <v>84.86</v>
          </cell>
          <cell r="K90">
            <v>168</v>
          </cell>
          <cell r="L90">
            <v>84.77</v>
          </cell>
          <cell r="M90">
            <v>173</v>
          </cell>
          <cell r="N90">
            <v>2.95</v>
          </cell>
          <cell r="O90">
            <v>185</v>
          </cell>
          <cell r="P90">
            <v>2.95</v>
          </cell>
          <cell r="Q90">
            <v>188</v>
          </cell>
          <cell r="R90">
            <v>113.5</v>
          </cell>
        </row>
        <row r="91">
          <cell r="B91" t="str">
            <v>马富彤</v>
          </cell>
          <cell r="C91">
            <v>1778</v>
          </cell>
          <cell r="D91">
            <v>397.5</v>
          </cell>
          <cell r="E91">
            <v>21</v>
          </cell>
          <cell r="F91">
            <v>38.5</v>
          </cell>
          <cell r="G91">
            <v>38.5</v>
          </cell>
          <cell r="H91">
            <v>0</v>
          </cell>
          <cell r="I91">
            <v>1</v>
          </cell>
          <cell r="J91">
            <v>84.67</v>
          </cell>
          <cell r="K91">
            <v>176</v>
          </cell>
          <cell r="L91">
            <v>84.64</v>
          </cell>
          <cell r="M91">
            <v>177</v>
          </cell>
          <cell r="N91">
            <v>2.95</v>
          </cell>
          <cell r="O91">
            <v>185</v>
          </cell>
          <cell r="P91">
            <v>2.97</v>
          </cell>
          <cell r="Q91">
            <v>185</v>
          </cell>
          <cell r="R91">
            <v>114.5</v>
          </cell>
        </row>
        <row r="92">
          <cell r="B92" t="str">
            <v>董一琳</v>
          </cell>
          <cell r="C92">
            <v>1936</v>
          </cell>
          <cell r="D92">
            <v>397.5</v>
          </cell>
          <cell r="E92">
            <v>21</v>
          </cell>
          <cell r="F92">
            <v>38.5</v>
          </cell>
          <cell r="G92">
            <v>38.5</v>
          </cell>
          <cell r="H92">
            <v>0</v>
          </cell>
          <cell r="I92">
            <v>1</v>
          </cell>
          <cell r="J92">
            <v>92.19</v>
          </cell>
          <cell r="K92">
            <v>6</v>
          </cell>
          <cell r="L92">
            <v>92.77</v>
          </cell>
          <cell r="M92">
            <v>2</v>
          </cell>
          <cell r="N92">
            <v>3.71</v>
          </cell>
          <cell r="O92">
            <v>7</v>
          </cell>
          <cell r="P92">
            <v>3.78</v>
          </cell>
          <cell r="Q92">
            <v>6</v>
          </cell>
          <cell r="R92">
            <v>145.5</v>
          </cell>
        </row>
        <row r="93">
          <cell r="B93" t="str">
            <v>张馨月</v>
          </cell>
          <cell r="C93">
            <v>1816</v>
          </cell>
          <cell r="D93">
            <v>397.5</v>
          </cell>
          <cell r="E93">
            <v>21</v>
          </cell>
          <cell r="F93">
            <v>38.5</v>
          </cell>
          <cell r="G93">
            <v>38.5</v>
          </cell>
          <cell r="H93">
            <v>0</v>
          </cell>
          <cell r="I93">
            <v>1</v>
          </cell>
          <cell r="J93">
            <v>86.48</v>
          </cell>
          <cell r="K93">
            <v>107</v>
          </cell>
          <cell r="L93">
            <v>86.6</v>
          </cell>
          <cell r="M93">
            <v>102</v>
          </cell>
          <cell r="N93">
            <v>3.24</v>
          </cell>
          <cell r="O93">
            <v>70</v>
          </cell>
          <cell r="P93">
            <v>3.26</v>
          </cell>
          <cell r="Q93">
            <v>71</v>
          </cell>
          <cell r="R93">
            <v>125.5</v>
          </cell>
        </row>
        <row r="94">
          <cell r="B94" t="str">
            <v>田佳鑫</v>
          </cell>
          <cell r="C94">
            <v>1900</v>
          </cell>
          <cell r="D94">
            <v>397.5</v>
          </cell>
          <cell r="E94">
            <v>21</v>
          </cell>
          <cell r="F94">
            <v>38.5</v>
          </cell>
          <cell r="G94">
            <v>38.5</v>
          </cell>
          <cell r="H94">
            <v>0</v>
          </cell>
          <cell r="I94">
            <v>1</v>
          </cell>
          <cell r="J94">
            <v>90.48</v>
          </cell>
          <cell r="K94">
            <v>17</v>
          </cell>
          <cell r="L94">
            <v>90.38</v>
          </cell>
          <cell r="M94">
            <v>21</v>
          </cell>
          <cell r="N94">
            <v>3.62</v>
          </cell>
          <cell r="O94">
            <v>18</v>
          </cell>
          <cell r="P94">
            <v>3.61</v>
          </cell>
          <cell r="Q94">
            <v>23</v>
          </cell>
          <cell r="R94">
            <v>139</v>
          </cell>
        </row>
        <row r="95">
          <cell r="B95" t="str">
            <v>徐小琳</v>
          </cell>
          <cell r="C95">
            <v>1827</v>
          </cell>
          <cell r="D95">
            <v>397.5</v>
          </cell>
          <cell r="E95">
            <v>21</v>
          </cell>
          <cell r="F95">
            <v>38.5</v>
          </cell>
          <cell r="G95">
            <v>38.5</v>
          </cell>
          <cell r="H95">
            <v>0</v>
          </cell>
          <cell r="I95">
            <v>1</v>
          </cell>
          <cell r="J95">
            <v>87</v>
          </cell>
          <cell r="K95">
            <v>81</v>
          </cell>
          <cell r="L95">
            <v>87.05</v>
          </cell>
          <cell r="M95">
            <v>84</v>
          </cell>
          <cell r="N95">
            <v>3.19</v>
          </cell>
          <cell r="O95">
            <v>89</v>
          </cell>
          <cell r="P95">
            <v>3.21</v>
          </cell>
          <cell r="Q95">
            <v>92</v>
          </cell>
          <cell r="R95">
            <v>123.5</v>
          </cell>
        </row>
        <row r="96">
          <cell r="B96" t="str">
            <v>严欣雨</v>
          </cell>
          <cell r="C96">
            <v>1931</v>
          </cell>
          <cell r="D96">
            <v>397.5</v>
          </cell>
          <cell r="E96">
            <v>21</v>
          </cell>
          <cell r="F96">
            <v>38.5</v>
          </cell>
          <cell r="G96">
            <v>38.5</v>
          </cell>
          <cell r="H96">
            <v>0</v>
          </cell>
          <cell r="I96">
            <v>1</v>
          </cell>
          <cell r="J96">
            <v>91.95</v>
          </cell>
          <cell r="K96">
            <v>7</v>
          </cell>
          <cell r="L96">
            <v>92.32</v>
          </cell>
          <cell r="M96">
            <v>7</v>
          </cell>
          <cell r="N96">
            <v>3.76</v>
          </cell>
          <cell r="O96">
            <v>3</v>
          </cell>
          <cell r="P96">
            <v>3.83</v>
          </cell>
          <cell r="Q96">
            <v>3</v>
          </cell>
          <cell r="R96">
            <v>147.5</v>
          </cell>
        </row>
        <row r="97">
          <cell r="B97" t="str">
            <v>郑世童</v>
          </cell>
          <cell r="C97">
            <v>1867</v>
          </cell>
          <cell r="D97">
            <v>397.5</v>
          </cell>
          <cell r="E97">
            <v>21</v>
          </cell>
          <cell r="F97">
            <v>38.5</v>
          </cell>
          <cell r="G97">
            <v>38.5</v>
          </cell>
          <cell r="H97">
            <v>0</v>
          </cell>
          <cell r="I97">
            <v>1</v>
          </cell>
          <cell r="J97">
            <v>88.9</v>
          </cell>
          <cell r="K97">
            <v>32</v>
          </cell>
          <cell r="L97">
            <v>89.03</v>
          </cell>
          <cell r="M97">
            <v>35</v>
          </cell>
          <cell r="N97">
            <v>3.48</v>
          </cell>
          <cell r="O97">
            <v>31</v>
          </cell>
          <cell r="P97">
            <v>3.49</v>
          </cell>
          <cell r="Q97">
            <v>33</v>
          </cell>
          <cell r="R97">
            <v>134.5</v>
          </cell>
        </row>
        <row r="98">
          <cell r="B98" t="str">
            <v>胥福艳</v>
          </cell>
          <cell r="C98">
            <v>1782</v>
          </cell>
          <cell r="D98">
            <v>397.5</v>
          </cell>
          <cell r="E98">
            <v>21</v>
          </cell>
          <cell r="F98">
            <v>38.5</v>
          </cell>
          <cell r="G98">
            <v>38.5</v>
          </cell>
          <cell r="H98">
            <v>0</v>
          </cell>
          <cell r="I98">
            <v>1</v>
          </cell>
          <cell r="J98">
            <v>84.86</v>
          </cell>
          <cell r="K98">
            <v>168</v>
          </cell>
          <cell r="L98">
            <v>84.96</v>
          </cell>
          <cell r="M98">
            <v>167</v>
          </cell>
          <cell r="N98">
            <v>3</v>
          </cell>
          <cell r="O98">
            <v>172</v>
          </cell>
          <cell r="P98">
            <v>3.03</v>
          </cell>
          <cell r="Q98">
            <v>175</v>
          </cell>
          <cell r="R98">
            <v>116.5</v>
          </cell>
        </row>
        <row r="99">
          <cell r="B99" t="str">
            <v>王野</v>
          </cell>
          <cell r="C99">
            <v>1710</v>
          </cell>
          <cell r="D99">
            <v>397.5</v>
          </cell>
          <cell r="E99">
            <v>21</v>
          </cell>
          <cell r="F99">
            <v>38.5</v>
          </cell>
          <cell r="G99">
            <v>38.5</v>
          </cell>
          <cell r="H99">
            <v>0</v>
          </cell>
          <cell r="I99">
            <v>1</v>
          </cell>
          <cell r="J99">
            <v>81.43</v>
          </cell>
          <cell r="K99">
            <v>208</v>
          </cell>
          <cell r="L99">
            <v>81.19</v>
          </cell>
          <cell r="M99">
            <v>208</v>
          </cell>
          <cell r="N99">
            <v>2.71</v>
          </cell>
          <cell r="O99">
            <v>208</v>
          </cell>
          <cell r="P99">
            <v>2.71</v>
          </cell>
          <cell r="Q99">
            <v>208</v>
          </cell>
          <cell r="R99">
            <v>104.5</v>
          </cell>
        </row>
        <row r="100">
          <cell r="B100" t="str">
            <v>张峰豪</v>
          </cell>
          <cell r="C100">
            <v>1824</v>
          </cell>
          <cell r="D100">
            <v>397.5</v>
          </cell>
          <cell r="E100">
            <v>21</v>
          </cell>
          <cell r="F100">
            <v>38.5</v>
          </cell>
          <cell r="G100">
            <v>38.5</v>
          </cell>
          <cell r="H100">
            <v>0</v>
          </cell>
          <cell r="I100">
            <v>1</v>
          </cell>
          <cell r="J100">
            <v>86.86</v>
          </cell>
          <cell r="K100">
            <v>87</v>
          </cell>
          <cell r="L100">
            <v>86.84</v>
          </cell>
          <cell r="M100">
            <v>94</v>
          </cell>
          <cell r="N100">
            <v>3.19</v>
          </cell>
          <cell r="O100">
            <v>89</v>
          </cell>
          <cell r="P100">
            <v>3.21</v>
          </cell>
          <cell r="Q100">
            <v>92</v>
          </cell>
          <cell r="R100">
            <v>123.5</v>
          </cell>
        </row>
        <row r="101">
          <cell r="B101" t="str">
            <v>施赛航</v>
          </cell>
          <cell r="C101">
            <v>1689</v>
          </cell>
          <cell r="D101">
            <v>397.5</v>
          </cell>
          <cell r="E101">
            <v>21</v>
          </cell>
          <cell r="F101">
            <v>38.5</v>
          </cell>
          <cell r="G101">
            <v>38.5</v>
          </cell>
          <cell r="H101">
            <v>0</v>
          </cell>
          <cell r="I101">
            <v>1</v>
          </cell>
          <cell r="J101">
            <v>80.43</v>
          </cell>
          <cell r="K101">
            <v>212</v>
          </cell>
          <cell r="L101">
            <v>80.17</v>
          </cell>
          <cell r="M101">
            <v>212</v>
          </cell>
          <cell r="N101">
            <v>2.62</v>
          </cell>
          <cell r="O101">
            <v>210</v>
          </cell>
          <cell r="P101">
            <v>2.61</v>
          </cell>
          <cell r="Q101">
            <v>210</v>
          </cell>
          <cell r="R101">
            <v>100.5</v>
          </cell>
        </row>
        <row r="102">
          <cell r="B102" t="str">
            <v>韩子愉</v>
          </cell>
          <cell r="C102">
            <v>1780</v>
          </cell>
          <cell r="D102">
            <v>397.5</v>
          </cell>
          <cell r="E102">
            <v>21</v>
          </cell>
          <cell r="F102">
            <v>38.5</v>
          </cell>
          <cell r="G102">
            <v>38.5</v>
          </cell>
          <cell r="H102">
            <v>0</v>
          </cell>
          <cell r="I102">
            <v>1</v>
          </cell>
          <cell r="J102">
            <v>84.76</v>
          </cell>
          <cell r="K102">
            <v>173</v>
          </cell>
          <cell r="L102">
            <v>84.64</v>
          </cell>
          <cell r="M102">
            <v>177</v>
          </cell>
          <cell r="N102">
            <v>3.1</v>
          </cell>
          <cell r="O102">
            <v>135</v>
          </cell>
          <cell r="P102">
            <v>3.1</v>
          </cell>
          <cell r="Q102">
            <v>139</v>
          </cell>
          <cell r="R102">
            <v>119.5</v>
          </cell>
        </row>
        <row r="103">
          <cell r="B103" t="str">
            <v>杨冰杰</v>
          </cell>
          <cell r="C103">
            <v>1781</v>
          </cell>
          <cell r="D103">
            <v>397.5</v>
          </cell>
          <cell r="E103">
            <v>21</v>
          </cell>
          <cell r="F103">
            <v>38.5</v>
          </cell>
          <cell r="G103">
            <v>38.5</v>
          </cell>
          <cell r="H103">
            <v>0</v>
          </cell>
          <cell r="I103">
            <v>1</v>
          </cell>
          <cell r="J103">
            <v>84.81</v>
          </cell>
          <cell r="K103">
            <v>171</v>
          </cell>
          <cell r="L103">
            <v>84.65</v>
          </cell>
          <cell r="M103">
            <v>176</v>
          </cell>
          <cell r="N103">
            <v>3</v>
          </cell>
          <cell r="O103">
            <v>172</v>
          </cell>
          <cell r="P103">
            <v>3</v>
          </cell>
          <cell r="Q103">
            <v>181</v>
          </cell>
          <cell r="R103">
            <v>115.5</v>
          </cell>
        </row>
        <row r="104">
          <cell r="B104" t="str">
            <v>车鑫</v>
          </cell>
          <cell r="C104">
            <v>1786</v>
          </cell>
          <cell r="D104">
            <v>397.5</v>
          </cell>
          <cell r="E104">
            <v>21</v>
          </cell>
          <cell r="F104">
            <v>38.5</v>
          </cell>
          <cell r="G104">
            <v>38.5</v>
          </cell>
          <cell r="H104">
            <v>0</v>
          </cell>
          <cell r="I104">
            <v>1</v>
          </cell>
          <cell r="J104">
            <v>85.05</v>
          </cell>
          <cell r="K104">
            <v>156</v>
          </cell>
          <cell r="L104">
            <v>85</v>
          </cell>
          <cell r="M104">
            <v>165</v>
          </cell>
          <cell r="N104">
            <v>3.1</v>
          </cell>
          <cell r="O104">
            <v>135</v>
          </cell>
          <cell r="P104">
            <v>3.1</v>
          </cell>
          <cell r="Q104">
            <v>139</v>
          </cell>
          <cell r="R104">
            <v>119.5</v>
          </cell>
        </row>
        <row r="105">
          <cell r="B105" t="str">
            <v>马嘉妮</v>
          </cell>
          <cell r="C105">
            <v>1897</v>
          </cell>
          <cell r="D105">
            <v>397.5</v>
          </cell>
          <cell r="E105">
            <v>21</v>
          </cell>
          <cell r="F105">
            <v>38.5</v>
          </cell>
          <cell r="G105">
            <v>38.5</v>
          </cell>
          <cell r="H105">
            <v>0</v>
          </cell>
          <cell r="I105">
            <v>1</v>
          </cell>
          <cell r="J105">
            <v>90.33</v>
          </cell>
          <cell r="K105">
            <v>22</v>
          </cell>
          <cell r="L105">
            <v>90.34</v>
          </cell>
          <cell r="M105">
            <v>23</v>
          </cell>
          <cell r="N105">
            <v>3.67</v>
          </cell>
          <cell r="O105">
            <v>12</v>
          </cell>
          <cell r="P105">
            <v>3.66</v>
          </cell>
          <cell r="Q105">
            <v>18</v>
          </cell>
          <cell r="R105">
            <v>141</v>
          </cell>
        </row>
        <row r="106">
          <cell r="B106" t="str">
            <v>邓翔匀</v>
          </cell>
          <cell r="C106">
            <v>1758</v>
          </cell>
          <cell r="D106">
            <v>397.5</v>
          </cell>
          <cell r="E106">
            <v>21</v>
          </cell>
          <cell r="F106">
            <v>38.5</v>
          </cell>
          <cell r="G106">
            <v>38.5</v>
          </cell>
          <cell r="H106">
            <v>0</v>
          </cell>
          <cell r="I106">
            <v>1</v>
          </cell>
          <cell r="J106">
            <v>83.71</v>
          </cell>
          <cell r="K106">
            <v>191</v>
          </cell>
          <cell r="L106">
            <v>83.75</v>
          </cell>
          <cell r="M106">
            <v>192</v>
          </cell>
          <cell r="N106">
            <v>2.9</v>
          </cell>
          <cell r="O106">
            <v>190</v>
          </cell>
          <cell r="P106">
            <v>2.92</v>
          </cell>
          <cell r="Q106">
            <v>192</v>
          </cell>
          <cell r="R106">
            <v>112.5</v>
          </cell>
        </row>
        <row r="107">
          <cell r="B107" t="str">
            <v>任文雪</v>
          </cell>
          <cell r="C107">
            <v>1922</v>
          </cell>
          <cell r="D107">
            <v>397.5</v>
          </cell>
          <cell r="E107">
            <v>21</v>
          </cell>
          <cell r="F107">
            <v>38.5</v>
          </cell>
          <cell r="G107">
            <v>38.5</v>
          </cell>
          <cell r="H107">
            <v>0</v>
          </cell>
          <cell r="I107">
            <v>1</v>
          </cell>
          <cell r="J107">
            <v>91.52</v>
          </cell>
          <cell r="K107">
            <v>8</v>
          </cell>
          <cell r="L107">
            <v>91.71</v>
          </cell>
          <cell r="M107">
            <v>9</v>
          </cell>
          <cell r="N107">
            <v>3.71</v>
          </cell>
          <cell r="O107">
            <v>7</v>
          </cell>
          <cell r="P107">
            <v>3.75</v>
          </cell>
          <cell r="Q107">
            <v>8</v>
          </cell>
          <cell r="R107">
            <v>144.5</v>
          </cell>
        </row>
        <row r="108">
          <cell r="B108" t="str">
            <v>刘佳音</v>
          </cell>
          <cell r="C108">
            <v>1799</v>
          </cell>
          <cell r="D108">
            <v>397.5</v>
          </cell>
          <cell r="E108">
            <v>21</v>
          </cell>
          <cell r="F108">
            <v>38.5</v>
          </cell>
          <cell r="G108">
            <v>38.5</v>
          </cell>
          <cell r="H108">
            <v>0</v>
          </cell>
          <cell r="I108">
            <v>1</v>
          </cell>
          <cell r="J108">
            <v>85.67</v>
          </cell>
          <cell r="K108">
            <v>142</v>
          </cell>
          <cell r="L108">
            <v>86.17</v>
          </cell>
          <cell r="M108">
            <v>122</v>
          </cell>
          <cell r="N108">
            <v>3.05</v>
          </cell>
          <cell r="O108">
            <v>155</v>
          </cell>
          <cell r="P108">
            <v>3.1</v>
          </cell>
          <cell r="Q108">
            <v>139</v>
          </cell>
          <cell r="R108">
            <v>119.5</v>
          </cell>
        </row>
        <row r="109">
          <cell r="B109" t="str">
            <v>李金淼</v>
          </cell>
          <cell r="C109">
            <v>1858</v>
          </cell>
          <cell r="D109">
            <v>397.5</v>
          </cell>
          <cell r="E109">
            <v>21</v>
          </cell>
          <cell r="F109">
            <v>38.5</v>
          </cell>
          <cell r="G109">
            <v>38.5</v>
          </cell>
          <cell r="H109">
            <v>0</v>
          </cell>
          <cell r="I109">
            <v>1</v>
          </cell>
          <cell r="J109">
            <v>88.48</v>
          </cell>
          <cell r="K109">
            <v>41</v>
          </cell>
          <cell r="L109">
            <v>88.47</v>
          </cell>
          <cell r="M109">
            <v>45</v>
          </cell>
          <cell r="N109">
            <v>3.48</v>
          </cell>
          <cell r="O109">
            <v>31</v>
          </cell>
          <cell r="P109">
            <v>3.49</v>
          </cell>
          <cell r="Q109">
            <v>33</v>
          </cell>
          <cell r="R109">
            <v>134.5</v>
          </cell>
        </row>
        <row r="110">
          <cell r="B110" t="str">
            <v>张紫嫣</v>
          </cell>
          <cell r="C110">
            <v>1773</v>
          </cell>
          <cell r="D110">
            <v>397.5</v>
          </cell>
          <cell r="E110">
            <v>21</v>
          </cell>
          <cell r="F110">
            <v>38.5</v>
          </cell>
          <cell r="G110">
            <v>38.5</v>
          </cell>
          <cell r="H110">
            <v>0</v>
          </cell>
          <cell r="I110">
            <v>1</v>
          </cell>
          <cell r="J110">
            <v>84.43</v>
          </cell>
          <cell r="K110">
            <v>179</v>
          </cell>
          <cell r="L110">
            <v>84.64</v>
          </cell>
          <cell r="M110">
            <v>177</v>
          </cell>
          <cell r="N110">
            <v>3</v>
          </cell>
          <cell r="O110">
            <v>172</v>
          </cell>
          <cell r="P110">
            <v>3.04</v>
          </cell>
          <cell r="Q110">
            <v>173</v>
          </cell>
          <cell r="R110">
            <v>117</v>
          </cell>
        </row>
        <row r="111">
          <cell r="B111" t="str">
            <v>马菁遥</v>
          </cell>
          <cell r="C111">
            <v>1786</v>
          </cell>
          <cell r="D111">
            <v>397.5</v>
          </cell>
          <cell r="E111">
            <v>21</v>
          </cell>
          <cell r="F111">
            <v>38.5</v>
          </cell>
          <cell r="G111">
            <v>38.5</v>
          </cell>
          <cell r="H111">
            <v>0</v>
          </cell>
          <cell r="I111">
            <v>1</v>
          </cell>
          <cell r="J111">
            <v>85.05</v>
          </cell>
          <cell r="K111">
            <v>156</v>
          </cell>
          <cell r="L111">
            <v>85.29</v>
          </cell>
          <cell r="M111">
            <v>153</v>
          </cell>
          <cell r="N111">
            <v>3</v>
          </cell>
          <cell r="O111">
            <v>172</v>
          </cell>
          <cell r="P111">
            <v>3.04</v>
          </cell>
          <cell r="Q111">
            <v>173</v>
          </cell>
          <cell r="R111">
            <v>117</v>
          </cell>
        </row>
        <row r="112">
          <cell r="B112" t="str">
            <v>谭晓丹</v>
          </cell>
          <cell r="C112">
            <v>1834</v>
          </cell>
          <cell r="D112">
            <v>397.5</v>
          </cell>
          <cell r="E112">
            <v>21</v>
          </cell>
          <cell r="F112">
            <v>38.5</v>
          </cell>
          <cell r="G112">
            <v>38.5</v>
          </cell>
          <cell r="H112">
            <v>0</v>
          </cell>
          <cell r="I112">
            <v>1</v>
          </cell>
          <cell r="J112">
            <v>87.33</v>
          </cell>
          <cell r="K112">
            <v>59</v>
          </cell>
          <cell r="L112">
            <v>87.49</v>
          </cell>
          <cell r="M112">
            <v>59</v>
          </cell>
          <cell r="N112">
            <v>3.33</v>
          </cell>
          <cell r="O112">
            <v>51</v>
          </cell>
          <cell r="P112">
            <v>3.36</v>
          </cell>
          <cell r="Q112">
            <v>52</v>
          </cell>
          <cell r="R112">
            <v>129.5</v>
          </cell>
        </row>
        <row r="113">
          <cell r="B113" t="str">
            <v>陈艺</v>
          </cell>
          <cell r="C113">
            <v>1761</v>
          </cell>
          <cell r="D113">
            <v>397.5</v>
          </cell>
          <cell r="E113">
            <v>21</v>
          </cell>
          <cell r="F113">
            <v>38.5</v>
          </cell>
          <cell r="G113">
            <v>38.5</v>
          </cell>
          <cell r="H113">
            <v>0</v>
          </cell>
          <cell r="I113">
            <v>1</v>
          </cell>
          <cell r="J113">
            <v>83.86</v>
          </cell>
          <cell r="K113">
            <v>189</v>
          </cell>
          <cell r="L113">
            <v>83.75</v>
          </cell>
          <cell r="M113">
            <v>192</v>
          </cell>
          <cell r="N113">
            <v>3.05</v>
          </cell>
          <cell r="O113">
            <v>155</v>
          </cell>
          <cell r="P113">
            <v>3.05</v>
          </cell>
          <cell r="Q113">
            <v>165</v>
          </cell>
          <cell r="R113">
            <v>117.5</v>
          </cell>
        </row>
        <row r="114">
          <cell r="B114" t="str">
            <v>吴婧美</v>
          </cell>
          <cell r="C114">
            <v>1852</v>
          </cell>
          <cell r="D114">
            <v>397.5</v>
          </cell>
          <cell r="E114">
            <v>21</v>
          </cell>
          <cell r="F114">
            <v>38.5</v>
          </cell>
          <cell r="G114">
            <v>38.5</v>
          </cell>
          <cell r="H114">
            <v>0</v>
          </cell>
          <cell r="I114">
            <v>1</v>
          </cell>
          <cell r="J114">
            <v>88.19</v>
          </cell>
          <cell r="K114">
            <v>45</v>
          </cell>
          <cell r="L114">
            <v>88.52</v>
          </cell>
          <cell r="M114">
            <v>44</v>
          </cell>
          <cell r="N114">
            <v>3.38</v>
          </cell>
          <cell r="O114">
            <v>41</v>
          </cell>
          <cell r="P114">
            <v>3.44</v>
          </cell>
          <cell r="Q114">
            <v>40</v>
          </cell>
          <cell r="R114">
            <v>132.5</v>
          </cell>
        </row>
        <row r="115">
          <cell r="B115" t="str">
            <v>杨迪</v>
          </cell>
          <cell r="C115">
            <v>1851</v>
          </cell>
          <cell r="D115">
            <v>397.5</v>
          </cell>
          <cell r="E115">
            <v>21</v>
          </cell>
          <cell r="F115">
            <v>38.5</v>
          </cell>
          <cell r="G115">
            <v>38.5</v>
          </cell>
          <cell r="H115">
            <v>0</v>
          </cell>
          <cell r="I115">
            <v>1</v>
          </cell>
          <cell r="J115">
            <v>88.14</v>
          </cell>
          <cell r="K115">
            <v>46</v>
          </cell>
          <cell r="L115">
            <v>88.23</v>
          </cell>
          <cell r="M115">
            <v>50</v>
          </cell>
          <cell r="N115">
            <v>3.29</v>
          </cell>
          <cell r="O115">
            <v>58</v>
          </cell>
          <cell r="P115">
            <v>3.31</v>
          </cell>
          <cell r="Q115">
            <v>60</v>
          </cell>
          <cell r="R115">
            <v>127.5</v>
          </cell>
        </row>
        <row r="116">
          <cell r="B116" t="str">
            <v>李芳慧</v>
          </cell>
          <cell r="C116">
            <v>1873</v>
          </cell>
          <cell r="D116">
            <v>397.5</v>
          </cell>
          <cell r="E116">
            <v>21</v>
          </cell>
          <cell r="F116">
            <v>38.5</v>
          </cell>
          <cell r="G116">
            <v>38.5</v>
          </cell>
          <cell r="H116">
            <v>0</v>
          </cell>
          <cell r="I116">
            <v>1</v>
          </cell>
          <cell r="J116">
            <v>89.19</v>
          </cell>
          <cell r="K116">
            <v>29</v>
          </cell>
          <cell r="L116">
            <v>89.48</v>
          </cell>
          <cell r="M116">
            <v>27</v>
          </cell>
          <cell r="N116">
            <v>3.48</v>
          </cell>
          <cell r="O116">
            <v>31</v>
          </cell>
          <cell r="P116">
            <v>3.52</v>
          </cell>
          <cell r="Q116">
            <v>31</v>
          </cell>
          <cell r="R116">
            <v>135.5</v>
          </cell>
        </row>
        <row r="117">
          <cell r="B117" t="str">
            <v>吴桐萱</v>
          </cell>
          <cell r="C117">
            <v>1812</v>
          </cell>
          <cell r="D117">
            <v>397.5</v>
          </cell>
          <cell r="E117">
            <v>21</v>
          </cell>
          <cell r="F117">
            <v>38.5</v>
          </cell>
          <cell r="G117">
            <v>38.5</v>
          </cell>
          <cell r="H117">
            <v>0</v>
          </cell>
          <cell r="I117">
            <v>1</v>
          </cell>
          <cell r="J117">
            <v>86.29</v>
          </cell>
          <cell r="K117">
            <v>112</v>
          </cell>
          <cell r="L117">
            <v>86.35</v>
          </cell>
          <cell r="M117">
            <v>112</v>
          </cell>
          <cell r="N117">
            <v>3.19</v>
          </cell>
          <cell r="O117">
            <v>89</v>
          </cell>
          <cell r="P117">
            <v>3.21</v>
          </cell>
          <cell r="Q117">
            <v>92</v>
          </cell>
          <cell r="R117">
            <v>123.5</v>
          </cell>
        </row>
        <row r="118">
          <cell r="B118" t="str">
            <v>刘笑彤</v>
          </cell>
          <cell r="C118">
            <v>1762</v>
          </cell>
          <cell r="D118">
            <v>397.5</v>
          </cell>
          <cell r="E118">
            <v>21</v>
          </cell>
          <cell r="F118">
            <v>38.5</v>
          </cell>
          <cell r="G118">
            <v>38.5</v>
          </cell>
          <cell r="H118">
            <v>0</v>
          </cell>
          <cell r="I118">
            <v>1</v>
          </cell>
          <cell r="J118">
            <v>83.9</v>
          </cell>
          <cell r="K118">
            <v>188</v>
          </cell>
          <cell r="L118">
            <v>84.01</v>
          </cell>
          <cell r="M118">
            <v>188</v>
          </cell>
          <cell r="N118">
            <v>2.95</v>
          </cell>
          <cell r="O118">
            <v>185</v>
          </cell>
          <cell r="P118">
            <v>2.97</v>
          </cell>
          <cell r="Q118">
            <v>185</v>
          </cell>
          <cell r="R118">
            <v>114.5</v>
          </cell>
        </row>
        <row r="119">
          <cell r="B119" t="str">
            <v>王欣芮</v>
          </cell>
          <cell r="C119">
            <v>1770</v>
          </cell>
          <cell r="D119">
            <v>397.5</v>
          </cell>
          <cell r="E119">
            <v>21</v>
          </cell>
          <cell r="F119">
            <v>38.5</v>
          </cell>
          <cell r="G119">
            <v>38.5</v>
          </cell>
          <cell r="H119">
            <v>0</v>
          </cell>
          <cell r="I119">
            <v>1</v>
          </cell>
          <cell r="J119">
            <v>84.29</v>
          </cell>
          <cell r="K119">
            <v>183</v>
          </cell>
          <cell r="L119">
            <v>84.43</v>
          </cell>
          <cell r="M119">
            <v>180</v>
          </cell>
          <cell r="N119">
            <v>2.9</v>
          </cell>
          <cell r="O119">
            <v>190</v>
          </cell>
          <cell r="P119">
            <v>2.92</v>
          </cell>
          <cell r="Q119">
            <v>192</v>
          </cell>
          <cell r="R119">
            <v>112.5</v>
          </cell>
        </row>
        <row r="120">
          <cell r="B120" t="str">
            <v>张焱尧</v>
          </cell>
          <cell r="C120">
            <v>1816</v>
          </cell>
          <cell r="D120">
            <v>397.5</v>
          </cell>
          <cell r="E120">
            <v>21</v>
          </cell>
          <cell r="F120">
            <v>38.5</v>
          </cell>
          <cell r="G120">
            <v>38.5</v>
          </cell>
          <cell r="H120">
            <v>0</v>
          </cell>
          <cell r="I120">
            <v>1</v>
          </cell>
          <cell r="J120">
            <v>86.48</v>
          </cell>
          <cell r="K120">
            <v>107</v>
          </cell>
          <cell r="L120">
            <v>86.52</v>
          </cell>
          <cell r="M120">
            <v>109</v>
          </cell>
          <cell r="N120">
            <v>3.14</v>
          </cell>
          <cell r="O120">
            <v>118</v>
          </cell>
          <cell r="P120">
            <v>3.16</v>
          </cell>
          <cell r="Q120">
            <v>119</v>
          </cell>
          <cell r="R120">
            <v>121.5</v>
          </cell>
        </row>
        <row r="121">
          <cell r="B121" t="str">
            <v>丛新月</v>
          </cell>
          <cell r="C121">
            <v>1806</v>
          </cell>
          <cell r="D121">
            <v>397.5</v>
          </cell>
          <cell r="E121">
            <v>21</v>
          </cell>
          <cell r="F121">
            <v>38.5</v>
          </cell>
          <cell r="G121">
            <v>38.5</v>
          </cell>
          <cell r="H121">
            <v>0</v>
          </cell>
          <cell r="I121">
            <v>1</v>
          </cell>
          <cell r="J121">
            <v>86</v>
          </cell>
          <cell r="K121">
            <v>125</v>
          </cell>
          <cell r="L121">
            <v>86.03</v>
          </cell>
          <cell r="M121">
            <v>128</v>
          </cell>
          <cell r="N121">
            <v>3.1</v>
          </cell>
          <cell r="O121">
            <v>135</v>
          </cell>
          <cell r="P121">
            <v>3.1</v>
          </cell>
          <cell r="Q121">
            <v>139</v>
          </cell>
          <cell r="R121">
            <v>119.5</v>
          </cell>
        </row>
        <row r="122">
          <cell r="B122" t="str">
            <v>岳子琦</v>
          </cell>
          <cell r="C122">
            <v>1836</v>
          </cell>
          <cell r="D122">
            <v>397.5</v>
          </cell>
          <cell r="E122">
            <v>21</v>
          </cell>
          <cell r="F122">
            <v>38.5</v>
          </cell>
          <cell r="G122">
            <v>38.5</v>
          </cell>
          <cell r="H122">
            <v>0</v>
          </cell>
          <cell r="I122">
            <v>1</v>
          </cell>
          <cell r="J122">
            <v>87.43</v>
          </cell>
          <cell r="K122">
            <v>55</v>
          </cell>
          <cell r="L122">
            <v>87.49</v>
          </cell>
          <cell r="M122">
            <v>59</v>
          </cell>
          <cell r="N122">
            <v>3.24</v>
          </cell>
          <cell r="O122">
            <v>70</v>
          </cell>
          <cell r="P122">
            <v>3.26</v>
          </cell>
          <cell r="Q122">
            <v>71</v>
          </cell>
          <cell r="R122">
            <v>125.5</v>
          </cell>
        </row>
        <row r="123">
          <cell r="B123" t="str">
            <v>张慧</v>
          </cell>
          <cell r="C123">
            <v>1867</v>
          </cell>
          <cell r="D123">
            <v>397.5</v>
          </cell>
          <cell r="E123">
            <v>21</v>
          </cell>
          <cell r="F123">
            <v>38.5</v>
          </cell>
          <cell r="G123">
            <v>38.5</v>
          </cell>
          <cell r="H123">
            <v>0</v>
          </cell>
          <cell r="I123">
            <v>1</v>
          </cell>
          <cell r="J123">
            <v>88.9</v>
          </cell>
          <cell r="K123">
            <v>32</v>
          </cell>
          <cell r="L123">
            <v>89.08</v>
          </cell>
          <cell r="M123">
            <v>33</v>
          </cell>
          <cell r="N123">
            <v>3.38</v>
          </cell>
          <cell r="O123">
            <v>41</v>
          </cell>
          <cell r="P123">
            <v>3.42</v>
          </cell>
          <cell r="Q123">
            <v>43</v>
          </cell>
          <cell r="R123">
            <v>131.5</v>
          </cell>
        </row>
        <row r="124">
          <cell r="B124" t="str">
            <v>樊安琪</v>
          </cell>
          <cell r="C124">
            <v>1843</v>
          </cell>
          <cell r="D124">
            <v>397.5</v>
          </cell>
          <cell r="E124">
            <v>21</v>
          </cell>
          <cell r="F124">
            <v>38.5</v>
          </cell>
          <cell r="G124">
            <v>38.5</v>
          </cell>
          <cell r="H124">
            <v>0</v>
          </cell>
          <cell r="I124">
            <v>1</v>
          </cell>
          <cell r="J124">
            <v>87.76</v>
          </cell>
          <cell r="K124">
            <v>51</v>
          </cell>
          <cell r="L124">
            <v>88.08</v>
          </cell>
          <cell r="M124">
            <v>51</v>
          </cell>
          <cell r="N124">
            <v>3.38</v>
          </cell>
          <cell r="O124">
            <v>41</v>
          </cell>
          <cell r="P124">
            <v>3.42</v>
          </cell>
          <cell r="Q124">
            <v>43</v>
          </cell>
          <cell r="R124">
            <v>131.5</v>
          </cell>
        </row>
        <row r="125">
          <cell r="B125" t="str">
            <v>陈可奕</v>
          </cell>
          <cell r="C125">
            <v>1860</v>
          </cell>
          <cell r="D125">
            <v>397.5</v>
          </cell>
          <cell r="E125">
            <v>21</v>
          </cell>
          <cell r="F125">
            <v>38.5</v>
          </cell>
          <cell r="G125">
            <v>38.5</v>
          </cell>
          <cell r="H125">
            <v>0</v>
          </cell>
          <cell r="I125">
            <v>1</v>
          </cell>
          <cell r="J125">
            <v>88.57</v>
          </cell>
          <cell r="K125">
            <v>39</v>
          </cell>
          <cell r="L125">
            <v>88.81</v>
          </cell>
          <cell r="M125">
            <v>38</v>
          </cell>
          <cell r="N125">
            <v>3.38</v>
          </cell>
          <cell r="O125">
            <v>41</v>
          </cell>
          <cell r="P125">
            <v>3.42</v>
          </cell>
          <cell r="Q125">
            <v>43</v>
          </cell>
          <cell r="R125">
            <v>131.5</v>
          </cell>
        </row>
        <row r="126">
          <cell r="B126" t="str">
            <v>包悦涵</v>
          </cell>
          <cell r="C126">
            <v>1919</v>
          </cell>
          <cell r="D126">
            <v>397.5</v>
          </cell>
          <cell r="E126">
            <v>21</v>
          </cell>
          <cell r="F126">
            <v>38.5</v>
          </cell>
          <cell r="G126">
            <v>38.5</v>
          </cell>
          <cell r="H126">
            <v>0</v>
          </cell>
          <cell r="I126">
            <v>1</v>
          </cell>
          <cell r="J126">
            <v>91.38</v>
          </cell>
          <cell r="K126">
            <v>9</v>
          </cell>
          <cell r="L126">
            <v>92.08</v>
          </cell>
          <cell r="M126">
            <v>8</v>
          </cell>
          <cell r="N126">
            <v>3.62</v>
          </cell>
          <cell r="O126">
            <v>18</v>
          </cell>
          <cell r="P126">
            <v>3.7</v>
          </cell>
          <cell r="Q126">
            <v>14</v>
          </cell>
          <cell r="R126">
            <v>142.5</v>
          </cell>
        </row>
        <row r="127">
          <cell r="B127" t="str">
            <v>杨彩妮</v>
          </cell>
          <cell r="C127">
            <v>1824</v>
          </cell>
          <cell r="D127">
            <v>397.5</v>
          </cell>
          <cell r="E127">
            <v>21</v>
          </cell>
          <cell r="F127">
            <v>38.5</v>
          </cell>
          <cell r="G127">
            <v>38.5</v>
          </cell>
          <cell r="H127">
            <v>0</v>
          </cell>
          <cell r="I127">
            <v>1</v>
          </cell>
          <cell r="J127">
            <v>86.86</v>
          </cell>
          <cell r="K127">
            <v>87</v>
          </cell>
          <cell r="L127">
            <v>87.23</v>
          </cell>
          <cell r="M127">
            <v>74</v>
          </cell>
          <cell r="N127">
            <v>3.19</v>
          </cell>
          <cell r="O127">
            <v>89</v>
          </cell>
          <cell r="P127">
            <v>3.23</v>
          </cell>
          <cell r="Q127">
            <v>84</v>
          </cell>
          <cell r="R127">
            <v>124.5</v>
          </cell>
        </row>
        <row r="128">
          <cell r="B128" t="str">
            <v>肖军泽</v>
          </cell>
          <cell r="C128">
            <v>1728</v>
          </cell>
          <cell r="D128">
            <v>397.5</v>
          </cell>
          <cell r="E128">
            <v>21</v>
          </cell>
          <cell r="F128">
            <v>38.5</v>
          </cell>
          <cell r="G128">
            <v>38.5</v>
          </cell>
          <cell r="H128">
            <v>0</v>
          </cell>
          <cell r="I128">
            <v>1</v>
          </cell>
          <cell r="J128">
            <v>82.29</v>
          </cell>
          <cell r="K128">
            <v>204</v>
          </cell>
          <cell r="L128">
            <v>82.32</v>
          </cell>
          <cell r="M128">
            <v>204</v>
          </cell>
          <cell r="N128">
            <v>2.76</v>
          </cell>
          <cell r="O128">
            <v>206</v>
          </cell>
          <cell r="P128">
            <v>2.79</v>
          </cell>
          <cell r="Q128">
            <v>205</v>
          </cell>
          <cell r="R128">
            <v>107.5</v>
          </cell>
        </row>
        <row r="129">
          <cell r="B129" t="str">
            <v>李易航</v>
          </cell>
          <cell r="C129">
            <v>1787</v>
          </cell>
          <cell r="D129">
            <v>397.5</v>
          </cell>
          <cell r="E129">
            <v>21</v>
          </cell>
          <cell r="F129">
            <v>38.5</v>
          </cell>
          <cell r="G129">
            <v>38.5</v>
          </cell>
          <cell r="H129">
            <v>0</v>
          </cell>
          <cell r="I129">
            <v>1</v>
          </cell>
          <cell r="J129">
            <v>85.1</v>
          </cell>
          <cell r="K129">
            <v>155</v>
          </cell>
          <cell r="L129">
            <v>85.21</v>
          </cell>
          <cell r="M129">
            <v>156</v>
          </cell>
          <cell r="N129">
            <v>3.05</v>
          </cell>
          <cell r="O129">
            <v>155</v>
          </cell>
          <cell r="P129">
            <v>3.08</v>
          </cell>
          <cell r="Q129">
            <v>152</v>
          </cell>
          <cell r="R129">
            <v>118.5</v>
          </cell>
        </row>
        <row r="130">
          <cell r="B130" t="str">
            <v>郭珈呈</v>
          </cell>
          <cell r="C130">
            <v>1793</v>
          </cell>
          <cell r="D130">
            <v>397.5</v>
          </cell>
          <cell r="E130">
            <v>21</v>
          </cell>
          <cell r="F130">
            <v>38.5</v>
          </cell>
          <cell r="G130">
            <v>38.5</v>
          </cell>
          <cell r="H130">
            <v>0</v>
          </cell>
          <cell r="I130">
            <v>1</v>
          </cell>
          <cell r="J130">
            <v>85.38</v>
          </cell>
          <cell r="K130">
            <v>150</v>
          </cell>
          <cell r="L130">
            <v>85.39</v>
          </cell>
          <cell r="M130">
            <v>151</v>
          </cell>
          <cell r="N130">
            <v>3.14</v>
          </cell>
          <cell r="O130">
            <v>118</v>
          </cell>
          <cell r="P130">
            <v>3.16</v>
          </cell>
          <cell r="Q130">
            <v>119</v>
          </cell>
          <cell r="R130">
            <v>121.5</v>
          </cell>
        </row>
        <row r="131">
          <cell r="B131" t="str">
            <v>谢亦萌</v>
          </cell>
          <cell r="C131">
            <v>1788</v>
          </cell>
          <cell r="D131">
            <v>397.5</v>
          </cell>
          <cell r="E131">
            <v>21</v>
          </cell>
          <cell r="F131">
            <v>38.5</v>
          </cell>
          <cell r="G131">
            <v>38.5</v>
          </cell>
          <cell r="H131">
            <v>0</v>
          </cell>
          <cell r="I131">
            <v>1</v>
          </cell>
          <cell r="J131">
            <v>85.14</v>
          </cell>
          <cell r="K131">
            <v>153</v>
          </cell>
          <cell r="L131">
            <v>85.4</v>
          </cell>
          <cell r="M131">
            <v>150</v>
          </cell>
          <cell r="N131">
            <v>3.1</v>
          </cell>
          <cell r="O131">
            <v>135</v>
          </cell>
          <cell r="P131">
            <v>3.13</v>
          </cell>
          <cell r="Q131">
            <v>134</v>
          </cell>
          <cell r="R131">
            <v>120.5</v>
          </cell>
        </row>
        <row r="132">
          <cell r="B132" t="str">
            <v>何诗卉</v>
          </cell>
          <cell r="C132">
            <v>1786</v>
          </cell>
          <cell r="D132">
            <v>397.5</v>
          </cell>
          <cell r="E132">
            <v>21</v>
          </cell>
          <cell r="F132">
            <v>38.5</v>
          </cell>
          <cell r="G132">
            <v>38.5</v>
          </cell>
          <cell r="H132">
            <v>0</v>
          </cell>
          <cell r="I132">
            <v>1</v>
          </cell>
          <cell r="J132">
            <v>85.05</v>
          </cell>
          <cell r="K132">
            <v>156</v>
          </cell>
          <cell r="L132">
            <v>85.05</v>
          </cell>
          <cell r="M132">
            <v>164</v>
          </cell>
          <cell r="N132">
            <v>3.05</v>
          </cell>
          <cell r="O132">
            <v>155</v>
          </cell>
          <cell r="P132">
            <v>3.08</v>
          </cell>
          <cell r="Q132">
            <v>152</v>
          </cell>
          <cell r="R132">
            <v>118.5</v>
          </cell>
        </row>
        <row r="133">
          <cell r="B133" t="str">
            <v>赵芷易</v>
          </cell>
          <cell r="C133">
            <v>1811</v>
          </cell>
          <cell r="D133">
            <v>397.5</v>
          </cell>
          <cell r="E133">
            <v>21</v>
          </cell>
          <cell r="F133">
            <v>38.5</v>
          </cell>
          <cell r="G133">
            <v>38.5</v>
          </cell>
          <cell r="H133">
            <v>0</v>
          </cell>
          <cell r="I133">
            <v>1</v>
          </cell>
          <cell r="J133">
            <v>86.24</v>
          </cell>
          <cell r="K133">
            <v>114</v>
          </cell>
          <cell r="L133">
            <v>86.31</v>
          </cell>
          <cell r="M133">
            <v>113</v>
          </cell>
          <cell r="N133">
            <v>3.14</v>
          </cell>
          <cell r="O133">
            <v>118</v>
          </cell>
          <cell r="P133">
            <v>3.16</v>
          </cell>
          <cell r="Q133">
            <v>119</v>
          </cell>
          <cell r="R133">
            <v>121.5</v>
          </cell>
        </row>
        <row r="134">
          <cell r="B134" t="str">
            <v>王星懿</v>
          </cell>
          <cell r="C134">
            <v>1808</v>
          </cell>
          <cell r="D134">
            <v>397.5</v>
          </cell>
          <cell r="E134">
            <v>21</v>
          </cell>
          <cell r="F134">
            <v>38.5</v>
          </cell>
          <cell r="G134">
            <v>38.5</v>
          </cell>
          <cell r="H134">
            <v>0</v>
          </cell>
          <cell r="I134">
            <v>1</v>
          </cell>
          <cell r="J134">
            <v>86.1</v>
          </cell>
          <cell r="K134">
            <v>122</v>
          </cell>
          <cell r="L134">
            <v>86.13</v>
          </cell>
          <cell r="M134">
            <v>126</v>
          </cell>
          <cell r="N134">
            <v>3.19</v>
          </cell>
          <cell r="O134">
            <v>89</v>
          </cell>
          <cell r="P134">
            <v>3.21</v>
          </cell>
          <cell r="Q134">
            <v>92</v>
          </cell>
          <cell r="R134">
            <v>123.5</v>
          </cell>
        </row>
        <row r="135">
          <cell r="B135" t="str">
            <v>张子瑶</v>
          </cell>
          <cell r="C135">
            <v>1832</v>
          </cell>
          <cell r="D135">
            <v>397.5</v>
          </cell>
          <cell r="E135">
            <v>21</v>
          </cell>
          <cell r="F135">
            <v>38.5</v>
          </cell>
          <cell r="G135">
            <v>38.5</v>
          </cell>
          <cell r="H135">
            <v>0</v>
          </cell>
          <cell r="I135">
            <v>1</v>
          </cell>
          <cell r="J135">
            <v>87.24</v>
          </cell>
          <cell r="K135">
            <v>67</v>
          </cell>
          <cell r="L135">
            <v>87.74</v>
          </cell>
          <cell r="M135">
            <v>53</v>
          </cell>
          <cell r="N135">
            <v>3.29</v>
          </cell>
          <cell r="O135">
            <v>58</v>
          </cell>
          <cell r="P135">
            <v>3.36</v>
          </cell>
          <cell r="Q135">
            <v>52</v>
          </cell>
          <cell r="R135">
            <v>129.5</v>
          </cell>
        </row>
        <row r="136">
          <cell r="B136" t="str">
            <v>周璐彤</v>
          </cell>
          <cell r="C136">
            <v>1773</v>
          </cell>
          <cell r="D136">
            <v>397.5</v>
          </cell>
          <cell r="E136">
            <v>21</v>
          </cell>
          <cell r="F136">
            <v>38.5</v>
          </cell>
          <cell r="G136">
            <v>38.5</v>
          </cell>
          <cell r="H136">
            <v>0</v>
          </cell>
          <cell r="I136">
            <v>1</v>
          </cell>
          <cell r="J136">
            <v>84.43</v>
          </cell>
          <cell r="K136">
            <v>179</v>
          </cell>
          <cell r="L136">
            <v>84.34</v>
          </cell>
          <cell r="M136">
            <v>182</v>
          </cell>
          <cell r="N136">
            <v>3.05</v>
          </cell>
          <cell r="O136">
            <v>155</v>
          </cell>
          <cell r="P136">
            <v>3.05</v>
          </cell>
          <cell r="Q136">
            <v>165</v>
          </cell>
          <cell r="R136">
            <v>117.5</v>
          </cell>
        </row>
        <row r="137">
          <cell r="B137" t="str">
            <v>李慧玉</v>
          </cell>
          <cell r="C137">
            <v>1784</v>
          </cell>
          <cell r="D137">
            <v>397.5</v>
          </cell>
          <cell r="E137">
            <v>21</v>
          </cell>
          <cell r="F137">
            <v>38.5</v>
          </cell>
          <cell r="G137">
            <v>38.5</v>
          </cell>
          <cell r="H137">
            <v>0</v>
          </cell>
          <cell r="I137">
            <v>1</v>
          </cell>
          <cell r="J137">
            <v>84.95</v>
          </cell>
          <cell r="K137">
            <v>162</v>
          </cell>
          <cell r="L137">
            <v>85.08</v>
          </cell>
          <cell r="M137">
            <v>162</v>
          </cell>
          <cell r="N137">
            <v>3</v>
          </cell>
          <cell r="O137">
            <v>172</v>
          </cell>
          <cell r="P137">
            <v>3.03</v>
          </cell>
          <cell r="Q137">
            <v>175</v>
          </cell>
          <cell r="R137">
            <v>116.5</v>
          </cell>
        </row>
        <row r="138">
          <cell r="B138" t="str">
            <v>于丽楠</v>
          </cell>
          <cell r="C138">
            <v>1799</v>
          </cell>
          <cell r="D138">
            <v>397.5</v>
          </cell>
          <cell r="E138">
            <v>21</v>
          </cell>
          <cell r="F138">
            <v>38.5</v>
          </cell>
          <cell r="G138">
            <v>38.5</v>
          </cell>
          <cell r="H138">
            <v>0</v>
          </cell>
          <cell r="I138">
            <v>1</v>
          </cell>
          <cell r="J138">
            <v>85.67</v>
          </cell>
          <cell r="K138">
            <v>142</v>
          </cell>
          <cell r="L138">
            <v>85.96</v>
          </cell>
          <cell r="M138">
            <v>133</v>
          </cell>
          <cell r="N138">
            <v>3.1</v>
          </cell>
          <cell r="O138">
            <v>135</v>
          </cell>
          <cell r="P138">
            <v>3.13</v>
          </cell>
          <cell r="Q138">
            <v>134</v>
          </cell>
          <cell r="R138">
            <v>120.5</v>
          </cell>
        </row>
        <row r="139">
          <cell r="B139" t="str">
            <v>刘美玲</v>
          </cell>
          <cell r="C139">
            <v>1829</v>
          </cell>
          <cell r="D139">
            <v>397.5</v>
          </cell>
          <cell r="E139">
            <v>21</v>
          </cell>
          <cell r="F139">
            <v>38.5</v>
          </cell>
          <cell r="G139">
            <v>38.5</v>
          </cell>
          <cell r="H139">
            <v>0</v>
          </cell>
          <cell r="I139">
            <v>1</v>
          </cell>
          <cell r="J139">
            <v>87.1</v>
          </cell>
          <cell r="K139">
            <v>75</v>
          </cell>
          <cell r="L139">
            <v>87.17</v>
          </cell>
          <cell r="M139">
            <v>76</v>
          </cell>
          <cell r="N139">
            <v>3.19</v>
          </cell>
          <cell r="O139">
            <v>89</v>
          </cell>
          <cell r="P139">
            <v>3.21</v>
          </cell>
          <cell r="Q139">
            <v>92</v>
          </cell>
          <cell r="R139">
            <v>123.5</v>
          </cell>
        </row>
        <row r="140">
          <cell r="B140" t="str">
            <v>包芯茹</v>
          </cell>
          <cell r="C140">
            <v>1937</v>
          </cell>
          <cell r="D140">
            <v>397.5</v>
          </cell>
          <cell r="E140">
            <v>21</v>
          </cell>
          <cell r="F140">
            <v>38.5</v>
          </cell>
          <cell r="G140">
            <v>38.5</v>
          </cell>
          <cell r="H140">
            <v>0</v>
          </cell>
          <cell r="I140">
            <v>1</v>
          </cell>
          <cell r="J140">
            <v>92.24</v>
          </cell>
          <cell r="K140">
            <v>4</v>
          </cell>
          <cell r="L140">
            <v>92.36</v>
          </cell>
          <cell r="M140">
            <v>6</v>
          </cell>
          <cell r="N140">
            <v>3.67</v>
          </cell>
          <cell r="O140">
            <v>12</v>
          </cell>
          <cell r="P140">
            <v>3.66</v>
          </cell>
          <cell r="Q140">
            <v>18</v>
          </cell>
          <cell r="R140">
            <v>141</v>
          </cell>
        </row>
        <row r="141">
          <cell r="B141" t="str">
            <v>李昱辛</v>
          </cell>
          <cell r="C141">
            <v>1833</v>
          </cell>
          <cell r="D141">
            <v>397.5</v>
          </cell>
          <cell r="E141">
            <v>21</v>
          </cell>
          <cell r="F141">
            <v>38.5</v>
          </cell>
          <cell r="G141">
            <v>38.5</v>
          </cell>
          <cell r="H141">
            <v>0</v>
          </cell>
          <cell r="I141">
            <v>1</v>
          </cell>
          <cell r="J141">
            <v>87.29</v>
          </cell>
          <cell r="K141">
            <v>63</v>
          </cell>
          <cell r="L141">
            <v>87.6</v>
          </cell>
          <cell r="M141">
            <v>56</v>
          </cell>
          <cell r="N141">
            <v>3.19</v>
          </cell>
          <cell r="O141">
            <v>89</v>
          </cell>
          <cell r="P141">
            <v>3.23</v>
          </cell>
          <cell r="Q141">
            <v>84</v>
          </cell>
          <cell r="R141">
            <v>124.5</v>
          </cell>
        </row>
        <row r="142">
          <cell r="B142" t="str">
            <v>刘天祎</v>
          </cell>
          <cell r="C142">
            <v>1937</v>
          </cell>
          <cell r="D142">
            <v>397.5</v>
          </cell>
          <cell r="E142">
            <v>21</v>
          </cell>
          <cell r="F142">
            <v>38.5</v>
          </cell>
          <cell r="G142">
            <v>38.5</v>
          </cell>
          <cell r="H142">
            <v>0</v>
          </cell>
          <cell r="I142">
            <v>1</v>
          </cell>
          <cell r="J142">
            <v>92.24</v>
          </cell>
          <cell r="K142">
            <v>4</v>
          </cell>
          <cell r="L142">
            <v>92.48</v>
          </cell>
          <cell r="M142">
            <v>5</v>
          </cell>
          <cell r="N142">
            <v>3.76</v>
          </cell>
          <cell r="O142">
            <v>3</v>
          </cell>
          <cell r="P142">
            <v>3.77</v>
          </cell>
          <cell r="Q142">
            <v>7</v>
          </cell>
          <cell r="R142">
            <v>145</v>
          </cell>
        </row>
        <row r="143">
          <cell r="B143" t="str">
            <v>宋伊格</v>
          </cell>
          <cell r="C143">
            <v>1700</v>
          </cell>
          <cell r="D143">
            <v>397.5</v>
          </cell>
          <cell r="E143">
            <v>21</v>
          </cell>
          <cell r="F143">
            <v>38.5</v>
          </cell>
          <cell r="G143">
            <v>38.5</v>
          </cell>
          <cell r="H143">
            <v>0</v>
          </cell>
          <cell r="I143">
            <v>1</v>
          </cell>
          <cell r="J143">
            <v>80.95</v>
          </cell>
          <cell r="K143">
            <v>209</v>
          </cell>
          <cell r="L143">
            <v>80.57</v>
          </cell>
          <cell r="M143">
            <v>209</v>
          </cell>
          <cell r="N143">
            <v>2.67</v>
          </cell>
          <cell r="O143">
            <v>209</v>
          </cell>
          <cell r="P143">
            <v>2.64</v>
          </cell>
          <cell r="Q143">
            <v>209</v>
          </cell>
          <cell r="R143">
            <v>101.5</v>
          </cell>
        </row>
        <row r="144">
          <cell r="B144" t="str">
            <v>王筱雅</v>
          </cell>
          <cell r="C144">
            <v>1804</v>
          </cell>
          <cell r="D144">
            <v>397.5</v>
          </cell>
          <cell r="E144">
            <v>21</v>
          </cell>
          <cell r="F144">
            <v>38.5</v>
          </cell>
          <cell r="G144">
            <v>38.5</v>
          </cell>
          <cell r="H144">
            <v>0</v>
          </cell>
          <cell r="I144">
            <v>1</v>
          </cell>
          <cell r="J144">
            <v>85.9</v>
          </cell>
          <cell r="K144">
            <v>133</v>
          </cell>
          <cell r="L144">
            <v>85.86</v>
          </cell>
          <cell r="M144">
            <v>137</v>
          </cell>
          <cell r="N144">
            <v>3.14</v>
          </cell>
          <cell r="O144">
            <v>118</v>
          </cell>
          <cell r="P144">
            <v>3.16</v>
          </cell>
          <cell r="Q144">
            <v>119</v>
          </cell>
          <cell r="R144">
            <v>121.5</v>
          </cell>
        </row>
        <row r="145">
          <cell r="B145" t="str">
            <v>于嘉瑶</v>
          </cell>
          <cell r="C145">
            <v>1822</v>
          </cell>
          <cell r="D145">
            <v>397.5</v>
          </cell>
          <cell r="E145">
            <v>21</v>
          </cell>
          <cell r="F145">
            <v>38.5</v>
          </cell>
          <cell r="G145">
            <v>38.5</v>
          </cell>
          <cell r="H145">
            <v>0</v>
          </cell>
          <cell r="I145">
            <v>1</v>
          </cell>
          <cell r="J145">
            <v>86.76</v>
          </cell>
          <cell r="K145">
            <v>93</v>
          </cell>
          <cell r="L145">
            <v>86.81</v>
          </cell>
          <cell r="M145">
            <v>96</v>
          </cell>
          <cell r="N145">
            <v>3.14</v>
          </cell>
          <cell r="O145">
            <v>118</v>
          </cell>
          <cell r="P145">
            <v>3.16</v>
          </cell>
          <cell r="Q145">
            <v>119</v>
          </cell>
          <cell r="R145">
            <v>121.5</v>
          </cell>
        </row>
        <row r="146">
          <cell r="B146" t="str">
            <v>王思语</v>
          </cell>
          <cell r="C146">
            <v>1828</v>
          </cell>
          <cell r="D146">
            <v>397.5</v>
          </cell>
          <cell r="E146">
            <v>21</v>
          </cell>
          <cell r="F146">
            <v>38.5</v>
          </cell>
          <cell r="G146">
            <v>38.5</v>
          </cell>
          <cell r="H146">
            <v>0</v>
          </cell>
          <cell r="I146">
            <v>1</v>
          </cell>
          <cell r="J146">
            <v>87.05</v>
          </cell>
          <cell r="K146">
            <v>77</v>
          </cell>
          <cell r="L146">
            <v>87.23</v>
          </cell>
          <cell r="M146">
            <v>74</v>
          </cell>
          <cell r="N146">
            <v>3.19</v>
          </cell>
          <cell r="O146">
            <v>89</v>
          </cell>
          <cell r="P146">
            <v>3.23</v>
          </cell>
          <cell r="Q146">
            <v>84</v>
          </cell>
          <cell r="R146">
            <v>124.5</v>
          </cell>
        </row>
        <row r="147">
          <cell r="B147" t="str">
            <v>赵梓霖</v>
          </cell>
          <cell r="C147">
            <v>1816</v>
          </cell>
          <cell r="D147">
            <v>397.5</v>
          </cell>
          <cell r="E147">
            <v>21</v>
          </cell>
          <cell r="F147">
            <v>38.5</v>
          </cell>
          <cell r="G147">
            <v>38.5</v>
          </cell>
          <cell r="H147">
            <v>0</v>
          </cell>
          <cell r="I147">
            <v>1</v>
          </cell>
          <cell r="J147">
            <v>86.48</v>
          </cell>
          <cell r="K147">
            <v>107</v>
          </cell>
          <cell r="L147">
            <v>86.74</v>
          </cell>
          <cell r="M147">
            <v>98</v>
          </cell>
          <cell r="N147">
            <v>3.19</v>
          </cell>
          <cell r="O147">
            <v>89</v>
          </cell>
          <cell r="P147">
            <v>3.23</v>
          </cell>
          <cell r="Q147">
            <v>84</v>
          </cell>
          <cell r="R147">
            <v>124.5</v>
          </cell>
        </row>
        <row r="148">
          <cell r="B148" t="str">
            <v>马雨彤</v>
          </cell>
          <cell r="C148">
            <v>1785</v>
          </cell>
          <cell r="D148">
            <v>397.5</v>
          </cell>
          <cell r="E148">
            <v>21</v>
          </cell>
          <cell r="F148">
            <v>38.5</v>
          </cell>
          <cell r="G148">
            <v>38.5</v>
          </cell>
          <cell r="H148">
            <v>0</v>
          </cell>
          <cell r="I148">
            <v>1</v>
          </cell>
          <cell r="J148">
            <v>85</v>
          </cell>
          <cell r="K148">
            <v>160</v>
          </cell>
          <cell r="L148">
            <v>85.36</v>
          </cell>
          <cell r="M148">
            <v>152</v>
          </cell>
          <cell r="N148">
            <v>3</v>
          </cell>
          <cell r="O148">
            <v>172</v>
          </cell>
          <cell r="P148">
            <v>3.05</v>
          </cell>
          <cell r="Q148">
            <v>165</v>
          </cell>
          <cell r="R148">
            <v>117.5</v>
          </cell>
        </row>
        <row r="149">
          <cell r="B149" t="str">
            <v>杨知萌</v>
          </cell>
          <cell r="C149">
            <v>1760</v>
          </cell>
          <cell r="D149">
            <v>397.5</v>
          </cell>
          <cell r="E149">
            <v>21</v>
          </cell>
          <cell r="F149">
            <v>38.5</v>
          </cell>
          <cell r="G149">
            <v>38.5</v>
          </cell>
          <cell r="H149">
            <v>0</v>
          </cell>
          <cell r="I149">
            <v>1</v>
          </cell>
          <cell r="J149">
            <v>83.81</v>
          </cell>
          <cell r="K149">
            <v>190</v>
          </cell>
          <cell r="L149">
            <v>84.12</v>
          </cell>
          <cell r="M149">
            <v>186</v>
          </cell>
          <cell r="N149">
            <v>2.9</v>
          </cell>
          <cell r="O149">
            <v>190</v>
          </cell>
          <cell r="P149">
            <v>2.95</v>
          </cell>
          <cell r="Q149">
            <v>188</v>
          </cell>
          <cell r="R149">
            <v>113.5</v>
          </cell>
        </row>
        <row r="150">
          <cell r="B150" t="str">
            <v>庄美琪</v>
          </cell>
          <cell r="C150">
            <v>1832</v>
          </cell>
          <cell r="D150">
            <v>397.5</v>
          </cell>
          <cell r="E150">
            <v>21</v>
          </cell>
          <cell r="F150">
            <v>38.5</v>
          </cell>
          <cell r="G150">
            <v>38.5</v>
          </cell>
          <cell r="H150">
            <v>0</v>
          </cell>
          <cell r="I150">
            <v>1</v>
          </cell>
          <cell r="J150">
            <v>87.24</v>
          </cell>
          <cell r="K150">
            <v>67</v>
          </cell>
          <cell r="L150">
            <v>87.42</v>
          </cell>
          <cell r="M150">
            <v>66</v>
          </cell>
          <cell r="N150">
            <v>3.24</v>
          </cell>
          <cell r="O150">
            <v>70</v>
          </cell>
          <cell r="P150">
            <v>3.26</v>
          </cell>
          <cell r="Q150">
            <v>71</v>
          </cell>
          <cell r="R150">
            <v>125.5</v>
          </cell>
        </row>
        <row r="151">
          <cell r="B151" t="str">
            <v>高佳一</v>
          </cell>
          <cell r="C151">
            <v>1800</v>
          </cell>
          <cell r="D151">
            <v>397.5</v>
          </cell>
          <cell r="E151">
            <v>21</v>
          </cell>
          <cell r="F151">
            <v>38.5</v>
          </cell>
          <cell r="G151">
            <v>38.5</v>
          </cell>
          <cell r="H151">
            <v>0</v>
          </cell>
          <cell r="I151">
            <v>1</v>
          </cell>
          <cell r="J151">
            <v>85.71</v>
          </cell>
          <cell r="K151">
            <v>140</v>
          </cell>
          <cell r="L151">
            <v>85.94</v>
          </cell>
          <cell r="M151">
            <v>134</v>
          </cell>
          <cell r="N151">
            <v>3.1</v>
          </cell>
          <cell r="O151">
            <v>135</v>
          </cell>
          <cell r="P151">
            <v>3.13</v>
          </cell>
          <cell r="Q151">
            <v>134</v>
          </cell>
          <cell r="R151">
            <v>120.5</v>
          </cell>
        </row>
        <row r="152">
          <cell r="B152" t="str">
            <v>杨奕婷</v>
          </cell>
          <cell r="C152">
            <v>1825</v>
          </cell>
          <cell r="D152">
            <v>397.5</v>
          </cell>
          <cell r="E152">
            <v>21</v>
          </cell>
          <cell r="F152">
            <v>38.5</v>
          </cell>
          <cell r="G152">
            <v>38.5</v>
          </cell>
          <cell r="H152">
            <v>0</v>
          </cell>
          <cell r="I152">
            <v>1</v>
          </cell>
          <cell r="J152">
            <v>86.9</v>
          </cell>
          <cell r="K152">
            <v>86</v>
          </cell>
          <cell r="L152">
            <v>87.06</v>
          </cell>
          <cell r="M152">
            <v>83</v>
          </cell>
          <cell r="N152">
            <v>3.33</v>
          </cell>
          <cell r="O152">
            <v>51</v>
          </cell>
          <cell r="P152">
            <v>3.36</v>
          </cell>
          <cell r="Q152">
            <v>52</v>
          </cell>
          <cell r="R152">
            <v>129.5</v>
          </cell>
        </row>
        <row r="153">
          <cell r="B153" t="str">
            <v>李媛媛</v>
          </cell>
          <cell r="C153">
            <v>1829</v>
          </cell>
          <cell r="D153">
            <v>397.5</v>
          </cell>
          <cell r="E153">
            <v>21</v>
          </cell>
          <cell r="F153">
            <v>38.5</v>
          </cell>
          <cell r="G153">
            <v>38.5</v>
          </cell>
          <cell r="H153">
            <v>0</v>
          </cell>
          <cell r="I153">
            <v>1</v>
          </cell>
          <cell r="J153">
            <v>87.1</v>
          </cell>
          <cell r="K153">
            <v>75</v>
          </cell>
          <cell r="L153">
            <v>87.52</v>
          </cell>
          <cell r="M153">
            <v>58</v>
          </cell>
          <cell r="N153">
            <v>3.19</v>
          </cell>
          <cell r="O153">
            <v>89</v>
          </cell>
          <cell r="P153">
            <v>3.23</v>
          </cell>
          <cell r="Q153">
            <v>84</v>
          </cell>
          <cell r="R153">
            <v>124.5</v>
          </cell>
        </row>
        <row r="154">
          <cell r="B154" t="str">
            <v>陈科伊</v>
          </cell>
          <cell r="C154">
            <v>1817</v>
          </cell>
          <cell r="D154">
            <v>397.5</v>
          </cell>
          <cell r="E154">
            <v>21</v>
          </cell>
          <cell r="F154">
            <v>38.5</v>
          </cell>
          <cell r="G154">
            <v>38.5</v>
          </cell>
          <cell r="H154">
            <v>0</v>
          </cell>
          <cell r="I154">
            <v>1</v>
          </cell>
          <cell r="J154">
            <v>86.52</v>
          </cell>
          <cell r="K154">
            <v>104</v>
          </cell>
          <cell r="L154">
            <v>86.55</v>
          </cell>
          <cell r="M154">
            <v>105</v>
          </cell>
          <cell r="N154">
            <v>3.19</v>
          </cell>
          <cell r="O154">
            <v>89</v>
          </cell>
          <cell r="P154">
            <v>3.21</v>
          </cell>
          <cell r="Q154">
            <v>92</v>
          </cell>
          <cell r="R154">
            <v>123.5</v>
          </cell>
        </row>
        <row r="155">
          <cell r="B155" t="str">
            <v>万紫艳</v>
          </cell>
          <cell r="C155">
            <v>1853</v>
          </cell>
          <cell r="D155">
            <v>397.5</v>
          </cell>
          <cell r="E155">
            <v>21</v>
          </cell>
          <cell r="F155">
            <v>38.5</v>
          </cell>
          <cell r="G155">
            <v>38.5</v>
          </cell>
          <cell r="H155">
            <v>0</v>
          </cell>
          <cell r="I155">
            <v>1</v>
          </cell>
          <cell r="J155">
            <v>88.24</v>
          </cell>
          <cell r="K155">
            <v>44</v>
          </cell>
          <cell r="L155">
            <v>88.78</v>
          </cell>
          <cell r="M155">
            <v>39</v>
          </cell>
          <cell r="N155">
            <v>3.38</v>
          </cell>
          <cell r="O155">
            <v>41</v>
          </cell>
          <cell r="P155">
            <v>3.44</v>
          </cell>
          <cell r="Q155">
            <v>40</v>
          </cell>
          <cell r="R155">
            <v>132.5</v>
          </cell>
        </row>
        <row r="156">
          <cell r="B156" t="str">
            <v>郝爽</v>
          </cell>
          <cell r="C156">
            <v>1877</v>
          </cell>
          <cell r="D156">
            <v>397.5</v>
          </cell>
          <cell r="E156">
            <v>21</v>
          </cell>
          <cell r="F156">
            <v>38.5</v>
          </cell>
          <cell r="G156">
            <v>38.5</v>
          </cell>
          <cell r="H156">
            <v>0</v>
          </cell>
          <cell r="I156">
            <v>1</v>
          </cell>
          <cell r="J156">
            <v>89.38</v>
          </cell>
          <cell r="K156">
            <v>27</v>
          </cell>
          <cell r="L156">
            <v>89.83</v>
          </cell>
          <cell r="M156">
            <v>25</v>
          </cell>
          <cell r="N156">
            <v>3.52</v>
          </cell>
          <cell r="O156">
            <v>25</v>
          </cell>
          <cell r="P156">
            <v>3.6</v>
          </cell>
          <cell r="Q156">
            <v>24</v>
          </cell>
          <cell r="R156">
            <v>138.5</v>
          </cell>
        </row>
        <row r="157">
          <cell r="B157" t="str">
            <v>孟佳</v>
          </cell>
          <cell r="C157">
            <v>1822</v>
          </cell>
          <cell r="D157">
            <v>397.5</v>
          </cell>
          <cell r="E157">
            <v>21</v>
          </cell>
          <cell r="F157">
            <v>38.5</v>
          </cell>
          <cell r="G157">
            <v>38.5</v>
          </cell>
          <cell r="H157">
            <v>0</v>
          </cell>
          <cell r="I157">
            <v>1</v>
          </cell>
          <cell r="J157">
            <v>86.76</v>
          </cell>
          <cell r="K157">
            <v>93</v>
          </cell>
          <cell r="L157">
            <v>86.86</v>
          </cell>
          <cell r="M157">
            <v>93</v>
          </cell>
          <cell r="N157">
            <v>3.19</v>
          </cell>
          <cell r="O157">
            <v>89</v>
          </cell>
          <cell r="P157">
            <v>3.21</v>
          </cell>
          <cell r="Q157">
            <v>92</v>
          </cell>
          <cell r="R157">
            <v>123.5</v>
          </cell>
        </row>
        <row r="158">
          <cell r="B158" t="str">
            <v>孟姝宇</v>
          </cell>
          <cell r="C158">
            <v>1826</v>
          </cell>
          <cell r="D158">
            <v>397.5</v>
          </cell>
          <cell r="E158">
            <v>21</v>
          </cell>
          <cell r="F158">
            <v>38.5</v>
          </cell>
          <cell r="G158">
            <v>38.5</v>
          </cell>
          <cell r="H158">
            <v>0</v>
          </cell>
          <cell r="I158">
            <v>1</v>
          </cell>
          <cell r="J158">
            <v>86.95</v>
          </cell>
          <cell r="K158">
            <v>85</v>
          </cell>
          <cell r="L158">
            <v>87.09</v>
          </cell>
          <cell r="M158">
            <v>81</v>
          </cell>
          <cell r="N158">
            <v>3.14</v>
          </cell>
          <cell r="O158">
            <v>118</v>
          </cell>
          <cell r="P158">
            <v>3.16</v>
          </cell>
          <cell r="Q158">
            <v>119</v>
          </cell>
          <cell r="R158">
            <v>121.5</v>
          </cell>
        </row>
        <row r="159">
          <cell r="B159" t="str">
            <v>郭成校</v>
          </cell>
          <cell r="C159">
            <v>1685</v>
          </cell>
          <cell r="D159">
            <v>397.5</v>
          </cell>
          <cell r="E159">
            <v>21</v>
          </cell>
          <cell r="F159">
            <v>38.5</v>
          </cell>
          <cell r="G159">
            <v>38.5</v>
          </cell>
          <cell r="H159">
            <v>0</v>
          </cell>
          <cell r="I159">
            <v>1</v>
          </cell>
          <cell r="J159">
            <v>80.24</v>
          </cell>
          <cell r="K159">
            <v>213</v>
          </cell>
          <cell r="L159">
            <v>80.06</v>
          </cell>
          <cell r="M159">
            <v>213</v>
          </cell>
          <cell r="N159">
            <v>2.57</v>
          </cell>
          <cell r="O159">
            <v>211</v>
          </cell>
          <cell r="P159">
            <v>2.57</v>
          </cell>
          <cell r="Q159">
            <v>211</v>
          </cell>
          <cell r="R159">
            <v>99</v>
          </cell>
        </row>
        <row r="160">
          <cell r="B160" t="str">
            <v>包顺竹</v>
          </cell>
          <cell r="C160">
            <v>1903</v>
          </cell>
          <cell r="D160">
            <v>397.5</v>
          </cell>
          <cell r="E160">
            <v>21</v>
          </cell>
          <cell r="F160">
            <v>38.5</v>
          </cell>
          <cell r="G160">
            <v>38.5</v>
          </cell>
          <cell r="H160">
            <v>0</v>
          </cell>
          <cell r="I160">
            <v>1</v>
          </cell>
          <cell r="J160">
            <v>90.62</v>
          </cell>
          <cell r="K160">
            <v>16</v>
          </cell>
          <cell r="L160">
            <v>90.56</v>
          </cell>
          <cell r="M160">
            <v>20</v>
          </cell>
          <cell r="N160">
            <v>3.71</v>
          </cell>
          <cell r="O160">
            <v>7</v>
          </cell>
          <cell r="P160">
            <v>3.73</v>
          </cell>
          <cell r="Q160">
            <v>11</v>
          </cell>
          <cell r="R160">
            <v>143.5</v>
          </cell>
        </row>
        <row r="161">
          <cell r="B161" t="str">
            <v>董思涵</v>
          </cell>
          <cell r="C161">
            <v>1747</v>
          </cell>
          <cell r="D161">
            <v>397.5</v>
          </cell>
          <cell r="E161">
            <v>21</v>
          </cell>
          <cell r="F161">
            <v>38.5</v>
          </cell>
          <cell r="G161">
            <v>38.5</v>
          </cell>
          <cell r="H161">
            <v>0</v>
          </cell>
          <cell r="I161">
            <v>1</v>
          </cell>
          <cell r="J161">
            <v>83.19</v>
          </cell>
          <cell r="K161">
            <v>196</v>
          </cell>
          <cell r="L161">
            <v>83.05</v>
          </cell>
          <cell r="M161">
            <v>196</v>
          </cell>
          <cell r="N161">
            <v>2.81</v>
          </cell>
          <cell r="O161">
            <v>201</v>
          </cell>
          <cell r="P161">
            <v>2.82</v>
          </cell>
          <cell r="Q161">
            <v>203</v>
          </cell>
          <cell r="R161">
            <v>108.5</v>
          </cell>
        </row>
        <row r="162">
          <cell r="B162" t="str">
            <v>毛蕾然</v>
          </cell>
          <cell r="C162">
            <v>1802</v>
          </cell>
          <cell r="D162">
            <v>397.5</v>
          </cell>
          <cell r="E162">
            <v>21</v>
          </cell>
          <cell r="F162">
            <v>38.5</v>
          </cell>
          <cell r="G162">
            <v>38.5</v>
          </cell>
          <cell r="H162">
            <v>0</v>
          </cell>
          <cell r="I162">
            <v>1</v>
          </cell>
          <cell r="J162">
            <v>85.81</v>
          </cell>
          <cell r="K162">
            <v>136</v>
          </cell>
          <cell r="L162">
            <v>85.99</v>
          </cell>
          <cell r="M162">
            <v>130</v>
          </cell>
          <cell r="N162">
            <v>3.14</v>
          </cell>
          <cell r="O162">
            <v>118</v>
          </cell>
          <cell r="P162">
            <v>3.16</v>
          </cell>
          <cell r="Q162">
            <v>119</v>
          </cell>
          <cell r="R162">
            <v>121.5</v>
          </cell>
        </row>
        <row r="163">
          <cell r="B163" t="str">
            <v>马睿思</v>
          </cell>
          <cell r="C163">
            <v>1735</v>
          </cell>
          <cell r="D163">
            <v>397.5</v>
          </cell>
          <cell r="E163">
            <v>21</v>
          </cell>
          <cell r="F163">
            <v>38.5</v>
          </cell>
          <cell r="G163">
            <v>38.5</v>
          </cell>
          <cell r="H163">
            <v>0</v>
          </cell>
          <cell r="I163">
            <v>1</v>
          </cell>
          <cell r="J163">
            <v>82.62</v>
          </cell>
          <cell r="K163">
            <v>202</v>
          </cell>
          <cell r="L163">
            <v>82.58</v>
          </cell>
          <cell r="M163">
            <v>201</v>
          </cell>
          <cell r="N163">
            <v>2.9</v>
          </cell>
          <cell r="O163">
            <v>190</v>
          </cell>
          <cell r="P163">
            <v>2.92</v>
          </cell>
          <cell r="Q163">
            <v>192</v>
          </cell>
          <cell r="R163">
            <v>112.5</v>
          </cell>
        </row>
        <row r="164">
          <cell r="B164" t="str">
            <v>苏亦欣</v>
          </cell>
          <cell r="C164">
            <v>1884</v>
          </cell>
          <cell r="D164">
            <v>397.5</v>
          </cell>
          <cell r="E164">
            <v>21</v>
          </cell>
          <cell r="F164">
            <v>38.5</v>
          </cell>
          <cell r="G164">
            <v>38.5</v>
          </cell>
          <cell r="H164">
            <v>0</v>
          </cell>
          <cell r="I164">
            <v>1</v>
          </cell>
          <cell r="J164">
            <v>89.71</v>
          </cell>
          <cell r="K164">
            <v>24</v>
          </cell>
          <cell r="L164">
            <v>89.65</v>
          </cell>
          <cell r="M164">
            <v>26</v>
          </cell>
          <cell r="N164">
            <v>3.57</v>
          </cell>
          <cell r="O164">
            <v>22</v>
          </cell>
          <cell r="P164">
            <v>3.58</v>
          </cell>
          <cell r="Q164">
            <v>25</v>
          </cell>
          <cell r="R164">
            <v>138</v>
          </cell>
        </row>
        <row r="165">
          <cell r="B165" t="str">
            <v>任芳菲</v>
          </cell>
          <cell r="C165">
            <v>1824</v>
          </cell>
          <cell r="D165">
            <v>397.5</v>
          </cell>
          <cell r="E165">
            <v>21</v>
          </cell>
          <cell r="F165">
            <v>38.5</v>
          </cell>
          <cell r="G165">
            <v>38.5</v>
          </cell>
          <cell r="H165">
            <v>0</v>
          </cell>
          <cell r="I165">
            <v>1</v>
          </cell>
          <cell r="J165">
            <v>86.86</v>
          </cell>
          <cell r="K165">
            <v>87</v>
          </cell>
          <cell r="L165">
            <v>87.16</v>
          </cell>
          <cell r="M165">
            <v>77</v>
          </cell>
          <cell r="N165">
            <v>3.24</v>
          </cell>
          <cell r="O165">
            <v>70</v>
          </cell>
          <cell r="P165">
            <v>3.26</v>
          </cell>
          <cell r="Q165">
            <v>71</v>
          </cell>
          <cell r="R165">
            <v>125.5</v>
          </cell>
        </row>
        <row r="166">
          <cell r="B166" t="str">
            <v>王语婷</v>
          </cell>
          <cell r="C166">
            <v>1790</v>
          </cell>
          <cell r="D166">
            <v>397.5</v>
          </cell>
          <cell r="E166">
            <v>21</v>
          </cell>
          <cell r="F166">
            <v>38.5</v>
          </cell>
          <cell r="G166">
            <v>38.5</v>
          </cell>
          <cell r="H166">
            <v>0</v>
          </cell>
          <cell r="I166">
            <v>1</v>
          </cell>
          <cell r="J166">
            <v>85.24</v>
          </cell>
          <cell r="K166">
            <v>152</v>
          </cell>
          <cell r="L166">
            <v>85.18</v>
          </cell>
          <cell r="M166">
            <v>158</v>
          </cell>
          <cell r="N166">
            <v>3.05</v>
          </cell>
          <cell r="O166">
            <v>155</v>
          </cell>
          <cell r="P166">
            <v>3.05</v>
          </cell>
          <cell r="Q166">
            <v>165</v>
          </cell>
          <cell r="R166">
            <v>117.5</v>
          </cell>
        </row>
        <row r="167">
          <cell r="B167" t="str">
            <v>李祺</v>
          </cell>
          <cell r="C167">
            <v>1832</v>
          </cell>
          <cell r="D167">
            <v>397.5</v>
          </cell>
          <cell r="E167">
            <v>21</v>
          </cell>
          <cell r="F167">
            <v>38.5</v>
          </cell>
          <cell r="G167">
            <v>38.5</v>
          </cell>
          <cell r="H167">
            <v>0</v>
          </cell>
          <cell r="I167">
            <v>1</v>
          </cell>
          <cell r="J167">
            <v>87.24</v>
          </cell>
          <cell r="K167">
            <v>67</v>
          </cell>
          <cell r="L167">
            <v>87.47</v>
          </cell>
          <cell r="M167">
            <v>64</v>
          </cell>
          <cell r="N167">
            <v>3.43</v>
          </cell>
          <cell r="O167">
            <v>37</v>
          </cell>
          <cell r="P167">
            <v>3.47</v>
          </cell>
          <cell r="Q167">
            <v>37</v>
          </cell>
          <cell r="R167">
            <v>133.5</v>
          </cell>
        </row>
        <row r="168">
          <cell r="B168" t="str">
            <v>陈思羽</v>
          </cell>
          <cell r="C168">
            <v>1815</v>
          </cell>
          <cell r="D168">
            <v>397.5</v>
          </cell>
          <cell r="E168">
            <v>21</v>
          </cell>
          <cell r="F168">
            <v>38.5</v>
          </cell>
          <cell r="G168">
            <v>38.5</v>
          </cell>
          <cell r="H168">
            <v>0</v>
          </cell>
          <cell r="I168">
            <v>1</v>
          </cell>
          <cell r="J168">
            <v>86.43</v>
          </cell>
          <cell r="K168">
            <v>110</v>
          </cell>
          <cell r="L168">
            <v>86.19</v>
          </cell>
          <cell r="M168">
            <v>121</v>
          </cell>
          <cell r="N168">
            <v>3.24</v>
          </cell>
          <cell r="O168">
            <v>70</v>
          </cell>
          <cell r="P168">
            <v>3.22</v>
          </cell>
          <cell r="Q168">
            <v>90</v>
          </cell>
          <cell r="R168">
            <v>124</v>
          </cell>
        </row>
        <row r="169">
          <cell r="B169" t="str">
            <v>李美萱</v>
          </cell>
          <cell r="C169">
            <v>1822</v>
          </cell>
          <cell r="D169">
            <v>397.5</v>
          </cell>
          <cell r="E169">
            <v>21</v>
          </cell>
          <cell r="F169">
            <v>38.5</v>
          </cell>
          <cell r="G169">
            <v>38.5</v>
          </cell>
          <cell r="H169">
            <v>0</v>
          </cell>
          <cell r="I169">
            <v>1</v>
          </cell>
          <cell r="J169">
            <v>86.76</v>
          </cell>
          <cell r="K169">
            <v>93</v>
          </cell>
          <cell r="L169">
            <v>86.92</v>
          </cell>
          <cell r="M169">
            <v>89</v>
          </cell>
          <cell r="N169">
            <v>3.14</v>
          </cell>
          <cell r="O169">
            <v>118</v>
          </cell>
          <cell r="P169">
            <v>3.16</v>
          </cell>
          <cell r="Q169">
            <v>119</v>
          </cell>
          <cell r="R169">
            <v>121.5</v>
          </cell>
        </row>
        <row r="170">
          <cell r="B170" t="str">
            <v>赵浴希</v>
          </cell>
          <cell r="C170">
            <v>1823</v>
          </cell>
          <cell r="D170">
            <v>397.5</v>
          </cell>
          <cell r="E170">
            <v>21</v>
          </cell>
          <cell r="F170">
            <v>38.5</v>
          </cell>
          <cell r="G170">
            <v>38.5</v>
          </cell>
          <cell r="H170">
            <v>0</v>
          </cell>
          <cell r="I170">
            <v>1</v>
          </cell>
          <cell r="J170">
            <v>86.81</v>
          </cell>
          <cell r="K170">
            <v>91</v>
          </cell>
          <cell r="L170">
            <v>87</v>
          </cell>
          <cell r="M170">
            <v>87</v>
          </cell>
          <cell r="N170">
            <v>3.24</v>
          </cell>
          <cell r="O170">
            <v>70</v>
          </cell>
          <cell r="P170">
            <v>3.26</v>
          </cell>
          <cell r="Q170">
            <v>71</v>
          </cell>
          <cell r="R170">
            <v>125.5</v>
          </cell>
        </row>
        <row r="171">
          <cell r="B171" t="str">
            <v>秦楚童</v>
          </cell>
          <cell r="C171">
            <v>1805</v>
          </cell>
          <cell r="D171">
            <v>397.5</v>
          </cell>
          <cell r="E171">
            <v>21</v>
          </cell>
          <cell r="F171">
            <v>38.5</v>
          </cell>
          <cell r="G171">
            <v>38.5</v>
          </cell>
          <cell r="H171">
            <v>0</v>
          </cell>
          <cell r="I171">
            <v>1</v>
          </cell>
          <cell r="J171">
            <v>85.95</v>
          </cell>
          <cell r="K171">
            <v>130</v>
          </cell>
          <cell r="L171">
            <v>86.17</v>
          </cell>
          <cell r="M171">
            <v>122</v>
          </cell>
          <cell r="N171">
            <v>3.24</v>
          </cell>
          <cell r="O171">
            <v>70</v>
          </cell>
          <cell r="P171">
            <v>3.26</v>
          </cell>
          <cell r="Q171">
            <v>71</v>
          </cell>
          <cell r="R171">
            <v>125.5</v>
          </cell>
        </row>
        <row r="172">
          <cell r="B172" t="str">
            <v>赵嘉圆</v>
          </cell>
          <cell r="C172">
            <v>1821</v>
          </cell>
          <cell r="D172">
            <v>397.5</v>
          </cell>
          <cell r="E172">
            <v>21</v>
          </cell>
          <cell r="F172">
            <v>38.5</v>
          </cell>
          <cell r="G172">
            <v>38.5</v>
          </cell>
          <cell r="H172">
            <v>0</v>
          </cell>
          <cell r="I172">
            <v>1</v>
          </cell>
          <cell r="J172">
            <v>86.71</v>
          </cell>
          <cell r="K172">
            <v>98</v>
          </cell>
          <cell r="L172">
            <v>86.53</v>
          </cell>
          <cell r="M172">
            <v>107</v>
          </cell>
          <cell r="N172">
            <v>3.19</v>
          </cell>
          <cell r="O172">
            <v>89</v>
          </cell>
          <cell r="P172">
            <v>3.17</v>
          </cell>
          <cell r="Q172">
            <v>117</v>
          </cell>
          <cell r="R172">
            <v>122</v>
          </cell>
        </row>
        <row r="173">
          <cell r="B173" t="str">
            <v>佟永欣</v>
          </cell>
          <cell r="C173">
            <v>1799</v>
          </cell>
          <cell r="D173">
            <v>397.5</v>
          </cell>
          <cell r="E173">
            <v>21</v>
          </cell>
          <cell r="F173">
            <v>38.5</v>
          </cell>
          <cell r="G173">
            <v>38.5</v>
          </cell>
          <cell r="H173">
            <v>0</v>
          </cell>
          <cell r="I173">
            <v>1</v>
          </cell>
          <cell r="J173">
            <v>85.67</v>
          </cell>
          <cell r="K173">
            <v>142</v>
          </cell>
          <cell r="L173">
            <v>85.83</v>
          </cell>
          <cell r="M173">
            <v>138</v>
          </cell>
          <cell r="N173">
            <v>3.19</v>
          </cell>
          <cell r="O173">
            <v>89</v>
          </cell>
          <cell r="P173">
            <v>3.21</v>
          </cell>
          <cell r="Q173">
            <v>92</v>
          </cell>
          <cell r="R173">
            <v>123.5</v>
          </cell>
        </row>
        <row r="174">
          <cell r="B174" t="str">
            <v>薛诗盈</v>
          </cell>
          <cell r="C174">
            <v>1805</v>
          </cell>
          <cell r="D174">
            <v>397.5</v>
          </cell>
          <cell r="E174">
            <v>21</v>
          </cell>
          <cell r="F174">
            <v>38.5</v>
          </cell>
          <cell r="G174">
            <v>38.5</v>
          </cell>
          <cell r="H174">
            <v>0</v>
          </cell>
          <cell r="I174">
            <v>1</v>
          </cell>
          <cell r="J174">
            <v>85.95</v>
          </cell>
          <cell r="K174">
            <v>130</v>
          </cell>
          <cell r="L174">
            <v>86.27</v>
          </cell>
          <cell r="M174">
            <v>114</v>
          </cell>
          <cell r="N174">
            <v>3.14</v>
          </cell>
          <cell r="O174">
            <v>118</v>
          </cell>
          <cell r="P174">
            <v>3.18</v>
          </cell>
          <cell r="Q174">
            <v>114</v>
          </cell>
          <cell r="R174">
            <v>122.5</v>
          </cell>
        </row>
        <row r="175">
          <cell r="B175" t="str">
            <v>管兰欣</v>
          </cell>
          <cell r="C175">
            <v>1834</v>
          </cell>
          <cell r="D175">
            <v>397.5</v>
          </cell>
          <cell r="E175">
            <v>21</v>
          </cell>
          <cell r="F175">
            <v>38.5</v>
          </cell>
          <cell r="G175">
            <v>38.5</v>
          </cell>
          <cell r="H175">
            <v>0</v>
          </cell>
          <cell r="I175">
            <v>1</v>
          </cell>
          <cell r="J175">
            <v>87.33</v>
          </cell>
          <cell r="K175">
            <v>59</v>
          </cell>
          <cell r="L175">
            <v>87.31</v>
          </cell>
          <cell r="M175">
            <v>71</v>
          </cell>
          <cell r="N175">
            <v>3.24</v>
          </cell>
          <cell r="O175">
            <v>70</v>
          </cell>
          <cell r="P175">
            <v>3.25</v>
          </cell>
          <cell r="Q175">
            <v>83</v>
          </cell>
          <cell r="R175">
            <v>125</v>
          </cell>
        </row>
        <row r="176">
          <cell r="B176" t="str">
            <v>梁婉宁</v>
          </cell>
          <cell r="C176">
            <v>1858</v>
          </cell>
          <cell r="D176">
            <v>397.5</v>
          </cell>
          <cell r="E176">
            <v>21</v>
          </cell>
          <cell r="F176">
            <v>38.5</v>
          </cell>
          <cell r="G176">
            <v>38.5</v>
          </cell>
          <cell r="H176">
            <v>0</v>
          </cell>
          <cell r="I176">
            <v>1</v>
          </cell>
          <cell r="J176">
            <v>88.48</v>
          </cell>
          <cell r="K176">
            <v>41</v>
          </cell>
          <cell r="L176">
            <v>88.77</v>
          </cell>
          <cell r="M176">
            <v>40</v>
          </cell>
          <cell r="N176">
            <v>3.43</v>
          </cell>
          <cell r="O176">
            <v>37</v>
          </cell>
          <cell r="P176">
            <v>3.47</v>
          </cell>
          <cell r="Q176">
            <v>37</v>
          </cell>
          <cell r="R176">
            <v>133.5</v>
          </cell>
        </row>
        <row r="177">
          <cell r="B177" t="str">
            <v>沈星辰</v>
          </cell>
          <cell r="C177">
            <v>1819</v>
          </cell>
          <cell r="D177">
            <v>397.5</v>
          </cell>
          <cell r="E177">
            <v>21</v>
          </cell>
          <cell r="F177">
            <v>38.5</v>
          </cell>
          <cell r="G177">
            <v>38.5</v>
          </cell>
          <cell r="H177">
            <v>0</v>
          </cell>
          <cell r="I177">
            <v>1</v>
          </cell>
          <cell r="J177">
            <v>86.62</v>
          </cell>
          <cell r="K177">
            <v>100</v>
          </cell>
          <cell r="L177">
            <v>87</v>
          </cell>
          <cell r="M177">
            <v>87</v>
          </cell>
          <cell r="N177">
            <v>3.24</v>
          </cell>
          <cell r="O177">
            <v>70</v>
          </cell>
          <cell r="P177">
            <v>3.29</v>
          </cell>
          <cell r="Q177">
            <v>69</v>
          </cell>
          <cell r="R177">
            <v>126.5</v>
          </cell>
        </row>
        <row r="178">
          <cell r="B178" t="str">
            <v>郑意凡</v>
          </cell>
          <cell r="C178">
            <v>1848</v>
          </cell>
          <cell r="D178">
            <v>397.5</v>
          </cell>
          <cell r="E178">
            <v>21</v>
          </cell>
          <cell r="F178">
            <v>38.5</v>
          </cell>
          <cell r="G178">
            <v>38.5</v>
          </cell>
          <cell r="H178">
            <v>0</v>
          </cell>
          <cell r="I178">
            <v>1</v>
          </cell>
          <cell r="J178">
            <v>88</v>
          </cell>
          <cell r="K178">
            <v>49</v>
          </cell>
          <cell r="L178">
            <v>88.35</v>
          </cell>
          <cell r="M178">
            <v>47</v>
          </cell>
          <cell r="N178">
            <v>3.38</v>
          </cell>
          <cell r="O178">
            <v>41</v>
          </cell>
          <cell r="P178">
            <v>3.42</v>
          </cell>
          <cell r="Q178">
            <v>43</v>
          </cell>
          <cell r="R178">
            <v>131.5</v>
          </cell>
        </row>
        <row r="179">
          <cell r="B179" t="str">
            <v>戴熙媛</v>
          </cell>
          <cell r="C179">
            <v>1809</v>
          </cell>
          <cell r="D179">
            <v>397.5</v>
          </cell>
          <cell r="E179">
            <v>21</v>
          </cell>
          <cell r="F179">
            <v>38.5</v>
          </cell>
          <cell r="G179">
            <v>38.5</v>
          </cell>
          <cell r="H179">
            <v>0</v>
          </cell>
          <cell r="I179">
            <v>1</v>
          </cell>
          <cell r="J179">
            <v>86.14</v>
          </cell>
          <cell r="K179">
            <v>119</v>
          </cell>
          <cell r="L179">
            <v>86.27</v>
          </cell>
          <cell r="M179">
            <v>114</v>
          </cell>
          <cell r="N179">
            <v>3.14</v>
          </cell>
          <cell r="O179">
            <v>118</v>
          </cell>
          <cell r="P179">
            <v>3.16</v>
          </cell>
          <cell r="Q179">
            <v>119</v>
          </cell>
          <cell r="R179">
            <v>121.5</v>
          </cell>
        </row>
        <row r="180">
          <cell r="B180" t="str">
            <v>赵晨歌</v>
          </cell>
          <cell r="C180">
            <v>1697</v>
          </cell>
          <cell r="D180">
            <v>397.5</v>
          </cell>
          <cell r="E180">
            <v>21</v>
          </cell>
          <cell r="F180">
            <v>38.5</v>
          </cell>
          <cell r="G180">
            <v>38.5</v>
          </cell>
          <cell r="H180">
            <v>0</v>
          </cell>
          <cell r="I180">
            <v>1</v>
          </cell>
          <cell r="J180">
            <v>80.81</v>
          </cell>
          <cell r="K180">
            <v>210</v>
          </cell>
          <cell r="L180">
            <v>80.19</v>
          </cell>
          <cell r="M180">
            <v>211</v>
          </cell>
          <cell r="N180">
            <v>2.57</v>
          </cell>
          <cell r="O180">
            <v>211</v>
          </cell>
          <cell r="P180">
            <v>2.52</v>
          </cell>
          <cell r="Q180">
            <v>213</v>
          </cell>
          <cell r="R180">
            <v>97</v>
          </cell>
        </row>
        <row r="181">
          <cell r="B181" t="str">
            <v>张佳妮</v>
          </cell>
          <cell r="C181">
            <v>1817</v>
          </cell>
          <cell r="D181">
            <v>397.5</v>
          </cell>
          <cell r="E181">
            <v>21</v>
          </cell>
          <cell r="F181">
            <v>38.5</v>
          </cell>
          <cell r="G181">
            <v>38.5</v>
          </cell>
          <cell r="H181">
            <v>0</v>
          </cell>
          <cell r="I181">
            <v>1</v>
          </cell>
          <cell r="J181">
            <v>86.52</v>
          </cell>
          <cell r="K181">
            <v>104</v>
          </cell>
          <cell r="L181">
            <v>86.61</v>
          </cell>
          <cell r="M181">
            <v>101</v>
          </cell>
          <cell r="N181">
            <v>3.1</v>
          </cell>
          <cell r="O181">
            <v>135</v>
          </cell>
          <cell r="P181">
            <v>3.1</v>
          </cell>
          <cell r="Q181">
            <v>139</v>
          </cell>
          <cell r="R181">
            <v>119.5</v>
          </cell>
        </row>
        <row r="182">
          <cell r="B182" t="str">
            <v>王欣悦</v>
          </cell>
          <cell r="C182">
            <v>1817</v>
          </cell>
          <cell r="D182">
            <v>397.5</v>
          </cell>
          <cell r="E182">
            <v>21</v>
          </cell>
          <cell r="F182">
            <v>38.5</v>
          </cell>
          <cell r="G182">
            <v>38.5</v>
          </cell>
          <cell r="H182">
            <v>0</v>
          </cell>
          <cell r="I182">
            <v>1</v>
          </cell>
          <cell r="J182">
            <v>86.52</v>
          </cell>
          <cell r="K182">
            <v>104</v>
          </cell>
          <cell r="L182">
            <v>86.56</v>
          </cell>
          <cell r="M182">
            <v>104</v>
          </cell>
          <cell r="N182">
            <v>3.1</v>
          </cell>
          <cell r="O182">
            <v>135</v>
          </cell>
          <cell r="P182">
            <v>3.1</v>
          </cell>
          <cell r="Q182">
            <v>139</v>
          </cell>
          <cell r="R182">
            <v>119.5</v>
          </cell>
        </row>
        <row r="183">
          <cell r="B183" t="str">
            <v>沈子惠</v>
          </cell>
          <cell r="C183">
            <v>1831</v>
          </cell>
          <cell r="D183">
            <v>397.5</v>
          </cell>
          <cell r="E183">
            <v>21</v>
          </cell>
          <cell r="F183">
            <v>38.5</v>
          </cell>
          <cell r="G183">
            <v>38.5</v>
          </cell>
          <cell r="H183">
            <v>0</v>
          </cell>
          <cell r="I183">
            <v>1</v>
          </cell>
          <cell r="J183">
            <v>87.19</v>
          </cell>
          <cell r="K183">
            <v>73</v>
          </cell>
          <cell r="L183">
            <v>87.03</v>
          </cell>
          <cell r="M183">
            <v>85</v>
          </cell>
          <cell r="N183">
            <v>3.24</v>
          </cell>
          <cell r="O183">
            <v>70</v>
          </cell>
          <cell r="P183">
            <v>3.22</v>
          </cell>
          <cell r="Q183">
            <v>90</v>
          </cell>
          <cell r="R183">
            <v>124</v>
          </cell>
        </row>
        <row r="184">
          <cell r="B184" t="str">
            <v>单一宁</v>
          </cell>
          <cell r="C184">
            <v>1875</v>
          </cell>
          <cell r="D184">
            <v>397.5</v>
          </cell>
          <cell r="E184">
            <v>21</v>
          </cell>
          <cell r="F184">
            <v>38.5</v>
          </cell>
          <cell r="G184">
            <v>38.5</v>
          </cell>
          <cell r="H184">
            <v>0</v>
          </cell>
          <cell r="I184">
            <v>1</v>
          </cell>
          <cell r="J184">
            <v>89.29</v>
          </cell>
          <cell r="K184">
            <v>28</v>
          </cell>
          <cell r="L184">
            <v>89.39</v>
          </cell>
          <cell r="M184">
            <v>29</v>
          </cell>
          <cell r="N184">
            <v>3.52</v>
          </cell>
          <cell r="O184">
            <v>25</v>
          </cell>
          <cell r="P184">
            <v>3.53</v>
          </cell>
          <cell r="Q184">
            <v>28</v>
          </cell>
          <cell r="R184">
            <v>136</v>
          </cell>
        </row>
        <row r="185">
          <cell r="B185" t="str">
            <v>徐铭</v>
          </cell>
          <cell r="C185">
            <v>1796</v>
          </cell>
          <cell r="D185">
            <v>397.5</v>
          </cell>
          <cell r="E185">
            <v>21</v>
          </cell>
          <cell r="F185">
            <v>38.5</v>
          </cell>
          <cell r="G185">
            <v>38.5</v>
          </cell>
          <cell r="H185">
            <v>0</v>
          </cell>
          <cell r="I185">
            <v>1</v>
          </cell>
          <cell r="J185">
            <v>85.52</v>
          </cell>
          <cell r="K185">
            <v>147</v>
          </cell>
          <cell r="L185">
            <v>85.26</v>
          </cell>
          <cell r="M185">
            <v>154</v>
          </cell>
          <cell r="N185">
            <v>3.05</v>
          </cell>
          <cell r="O185">
            <v>155</v>
          </cell>
          <cell r="P185">
            <v>3.01</v>
          </cell>
          <cell r="Q185">
            <v>180</v>
          </cell>
          <cell r="R185">
            <v>116</v>
          </cell>
        </row>
        <row r="186">
          <cell r="B186" t="str">
            <v>张宇虹</v>
          </cell>
          <cell r="C186">
            <v>1912</v>
          </cell>
          <cell r="D186">
            <v>397.5</v>
          </cell>
          <cell r="E186">
            <v>21</v>
          </cell>
          <cell r="F186">
            <v>38.5</v>
          </cell>
          <cell r="G186">
            <v>38.5</v>
          </cell>
          <cell r="H186">
            <v>0</v>
          </cell>
          <cell r="I186">
            <v>1</v>
          </cell>
          <cell r="J186">
            <v>91.05</v>
          </cell>
          <cell r="K186">
            <v>12</v>
          </cell>
          <cell r="L186">
            <v>91.18</v>
          </cell>
          <cell r="M186">
            <v>13</v>
          </cell>
          <cell r="N186">
            <v>3.71</v>
          </cell>
          <cell r="O186">
            <v>7</v>
          </cell>
          <cell r="P186">
            <v>3.74</v>
          </cell>
          <cell r="Q186">
            <v>9</v>
          </cell>
          <cell r="R186">
            <v>144</v>
          </cell>
        </row>
        <row r="187">
          <cell r="B187" t="str">
            <v>赵丹阳</v>
          </cell>
          <cell r="C187">
            <v>1799</v>
          </cell>
          <cell r="D187">
            <v>397.5</v>
          </cell>
          <cell r="E187">
            <v>21</v>
          </cell>
          <cell r="F187">
            <v>38.5</v>
          </cell>
          <cell r="G187">
            <v>38.5</v>
          </cell>
          <cell r="H187">
            <v>0</v>
          </cell>
          <cell r="I187">
            <v>1</v>
          </cell>
          <cell r="J187">
            <v>85.67</v>
          </cell>
          <cell r="K187">
            <v>142</v>
          </cell>
          <cell r="L187">
            <v>85.73</v>
          </cell>
          <cell r="M187">
            <v>142</v>
          </cell>
          <cell r="N187">
            <v>3.1</v>
          </cell>
          <cell r="O187">
            <v>135</v>
          </cell>
          <cell r="P187">
            <v>3.1</v>
          </cell>
          <cell r="Q187">
            <v>139</v>
          </cell>
          <cell r="R187">
            <v>119.5</v>
          </cell>
        </row>
        <row r="188">
          <cell r="B188" t="str">
            <v>胡颢然</v>
          </cell>
          <cell r="C188">
            <v>1956</v>
          </cell>
          <cell r="D188">
            <v>397.5</v>
          </cell>
          <cell r="E188">
            <v>21</v>
          </cell>
          <cell r="F188">
            <v>38.5</v>
          </cell>
          <cell r="G188">
            <v>38.5</v>
          </cell>
          <cell r="H188">
            <v>0</v>
          </cell>
          <cell r="I188">
            <v>1</v>
          </cell>
          <cell r="J188">
            <v>93.14</v>
          </cell>
          <cell r="K188">
            <v>1</v>
          </cell>
          <cell r="L188">
            <v>93.1</v>
          </cell>
          <cell r="M188">
            <v>1</v>
          </cell>
          <cell r="N188">
            <v>3.95</v>
          </cell>
          <cell r="O188">
            <v>1</v>
          </cell>
          <cell r="P188">
            <v>3.95</v>
          </cell>
          <cell r="Q188">
            <v>1</v>
          </cell>
          <cell r="R188">
            <v>152</v>
          </cell>
        </row>
        <row r="189">
          <cell r="B189" t="str">
            <v>邹佳悦</v>
          </cell>
          <cell r="C189">
            <v>1773</v>
          </cell>
          <cell r="D189">
            <v>397.5</v>
          </cell>
          <cell r="E189">
            <v>21</v>
          </cell>
          <cell r="F189">
            <v>38.5</v>
          </cell>
          <cell r="G189">
            <v>38.5</v>
          </cell>
          <cell r="H189">
            <v>0</v>
          </cell>
          <cell r="I189">
            <v>1</v>
          </cell>
          <cell r="J189">
            <v>84.43</v>
          </cell>
          <cell r="K189">
            <v>179</v>
          </cell>
          <cell r="L189">
            <v>84.74</v>
          </cell>
          <cell r="M189">
            <v>174</v>
          </cell>
          <cell r="N189">
            <v>3</v>
          </cell>
          <cell r="O189">
            <v>172</v>
          </cell>
          <cell r="P189">
            <v>3.03</v>
          </cell>
          <cell r="Q189">
            <v>175</v>
          </cell>
          <cell r="R189">
            <v>116.5</v>
          </cell>
        </row>
        <row r="190">
          <cell r="B190" t="str">
            <v>杨博雯</v>
          </cell>
          <cell r="C190">
            <v>1757</v>
          </cell>
          <cell r="D190">
            <v>397.5</v>
          </cell>
          <cell r="E190">
            <v>21</v>
          </cell>
          <cell r="F190">
            <v>38.5</v>
          </cell>
          <cell r="G190">
            <v>38.5</v>
          </cell>
          <cell r="H190">
            <v>0</v>
          </cell>
          <cell r="I190">
            <v>1</v>
          </cell>
          <cell r="J190">
            <v>83.67</v>
          </cell>
          <cell r="K190">
            <v>193</v>
          </cell>
          <cell r="L190">
            <v>84.04</v>
          </cell>
          <cell r="M190">
            <v>187</v>
          </cell>
          <cell r="N190">
            <v>2.95</v>
          </cell>
          <cell r="O190">
            <v>185</v>
          </cell>
          <cell r="P190">
            <v>3</v>
          </cell>
          <cell r="Q190">
            <v>181</v>
          </cell>
          <cell r="R190">
            <v>115.5</v>
          </cell>
        </row>
        <row r="191">
          <cell r="B191" t="str">
            <v>王枷弯</v>
          </cell>
          <cell r="C191">
            <v>1802</v>
          </cell>
          <cell r="D191">
            <v>397.5</v>
          </cell>
          <cell r="E191">
            <v>21</v>
          </cell>
          <cell r="F191">
            <v>38.5</v>
          </cell>
          <cell r="G191">
            <v>38.5</v>
          </cell>
          <cell r="H191">
            <v>0</v>
          </cell>
          <cell r="I191">
            <v>1</v>
          </cell>
          <cell r="J191">
            <v>85.81</v>
          </cell>
          <cell r="K191">
            <v>136</v>
          </cell>
          <cell r="L191">
            <v>85.88</v>
          </cell>
          <cell r="M191">
            <v>136</v>
          </cell>
          <cell r="N191">
            <v>3.14</v>
          </cell>
          <cell r="O191">
            <v>118</v>
          </cell>
          <cell r="P191">
            <v>3.14</v>
          </cell>
          <cell r="Q191">
            <v>132</v>
          </cell>
          <cell r="R191">
            <v>121</v>
          </cell>
        </row>
        <row r="192">
          <cell r="B192" t="str">
            <v>周泳廷</v>
          </cell>
          <cell r="C192">
            <v>1827</v>
          </cell>
          <cell r="D192">
            <v>397.5</v>
          </cell>
          <cell r="E192">
            <v>21</v>
          </cell>
          <cell r="F192">
            <v>38.5</v>
          </cell>
          <cell r="G192">
            <v>38.5</v>
          </cell>
          <cell r="H192">
            <v>0</v>
          </cell>
          <cell r="I192">
            <v>1</v>
          </cell>
          <cell r="J192">
            <v>87</v>
          </cell>
          <cell r="K192">
            <v>81</v>
          </cell>
          <cell r="L192">
            <v>87.13</v>
          </cell>
          <cell r="M192">
            <v>79</v>
          </cell>
          <cell r="N192">
            <v>3.19</v>
          </cell>
          <cell r="O192">
            <v>89</v>
          </cell>
          <cell r="P192">
            <v>3.21</v>
          </cell>
          <cell r="Q192">
            <v>92</v>
          </cell>
          <cell r="R192">
            <v>123.5</v>
          </cell>
        </row>
        <row r="193">
          <cell r="B193" t="str">
            <v>佟雅诺</v>
          </cell>
          <cell r="C193">
            <v>1782</v>
          </cell>
          <cell r="D193">
            <v>397.5</v>
          </cell>
          <cell r="E193">
            <v>21</v>
          </cell>
          <cell r="F193">
            <v>38.5</v>
          </cell>
          <cell r="G193">
            <v>38.5</v>
          </cell>
          <cell r="H193">
            <v>0</v>
          </cell>
          <cell r="I193">
            <v>1</v>
          </cell>
          <cell r="J193">
            <v>84.86</v>
          </cell>
          <cell r="K193">
            <v>168</v>
          </cell>
          <cell r="L193">
            <v>84.4</v>
          </cell>
          <cell r="M193">
            <v>181</v>
          </cell>
          <cell r="N193">
            <v>3.1</v>
          </cell>
          <cell r="O193">
            <v>135</v>
          </cell>
          <cell r="P193">
            <v>3.06</v>
          </cell>
          <cell r="Q193">
            <v>161</v>
          </cell>
          <cell r="R193">
            <v>118</v>
          </cell>
        </row>
        <row r="194">
          <cell r="B194" t="str">
            <v>王乙涵</v>
          </cell>
          <cell r="C194">
            <v>1785</v>
          </cell>
          <cell r="D194">
            <v>397.5</v>
          </cell>
          <cell r="E194">
            <v>21</v>
          </cell>
          <cell r="F194">
            <v>38.5</v>
          </cell>
          <cell r="G194">
            <v>38.5</v>
          </cell>
          <cell r="H194">
            <v>0</v>
          </cell>
          <cell r="I194">
            <v>1</v>
          </cell>
          <cell r="J194">
            <v>85</v>
          </cell>
          <cell r="K194">
            <v>160</v>
          </cell>
          <cell r="L194">
            <v>85.21</v>
          </cell>
          <cell r="M194">
            <v>156</v>
          </cell>
          <cell r="N194">
            <v>3.05</v>
          </cell>
          <cell r="O194">
            <v>155</v>
          </cell>
          <cell r="P194">
            <v>3.08</v>
          </cell>
          <cell r="Q194">
            <v>152</v>
          </cell>
          <cell r="R194">
            <v>118.5</v>
          </cell>
        </row>
        <row r="195">
          <cell r="B195" t="str">
            <v>张继扬</v>
          </cell>
          <cell r="C195">
            <v>1809</v>
          </cell>
          <cell r="D195">
            <v>397.5</v>
          </cell>
          <cell r="E195">
            <v>21</v>
          </cell>
          <cell r="F195">
            <v>38.5</v>
          </cell>
          <cell r="G195">
            <v>38.5</v>
          </cell>
          <cell r="H195">
            <v>0</v>
          </cell>
          <cell r="I195">
            <v>1</v>
          </cell>
          <cell r="J195">
            <v>86.14</v>
          </cell>
          <cell r="K195">
            <v>119</v>
          </cell>
          <cell r="L195">
            <v>85.68</v>
          </cell>
          <cell r="M195">
            <v>144</v>
          </cell>
          <cell r="N195">
            <v>3.14</v>
          </cell>
          <cell r="O195">
            <v>118</v>
          </cell>
          <cell r="P195">
            <v>3.09</v>
          </cell>
          <cell r="Q195">
            <v>149</v>
          </cell>
          <cell r="R195">
            <v>119</v>
          </cell>
        </row>
        <row r="196">
          <cell r="B196" t="str">
            <v>刘畅</v>
          </cell>
          <cell r="C196">
            <v>1730</v>
          </cell>
          <cell r="D196">
            <v>397.5</v>
          </cell>
          <cell r="E196">
            <v>21</v>
          </cell>
          <cell r="F196">
            <v>38.5</v>
          </cell>
          <cell r="G196">
            <v>38.5</v>
          </cell>
          <cell r="H196">
            <v>0</v>
          </cell>
          <cell r="I196">
            <v>1</v>
          </cell>
          <cell r="J196">
            <v>82.38</v>
          </cell>
          <cell r="K196">
            <v>203</v>
          </cell>
          <cell r="L196">
            <v>82.35</v>
          </cell>
          <cell r="M196">
            <v>203</v>
          </cell>
          <cell r="N196">
            <v>2.81</v>
          </cell>
          <cell r="O196">
            <v>201</v>
          </cell>
          <cell r="P196">
            <v>2.82</v>
          </cell>
          <cell r="Q196">
            <v>203</v>
          </cell>
          <cell r="R196">
            <v>108.5</v>
          </cell>
        </row>
        <row r="197">
          <cell r="B197" t="str">
            <v>于冰凝</v>
          </cell>
          <cell r="C197">
            <v>1788</v>
          </cell>
          <cell r="D197">
            <v>397.5</v>
          </cell>
          <cell r="E197">
            <v>21</v>
          </cell>
          <cell r="F197">
            <v>38.5</v>
          </cell>
          <cell r="G197">
            <v>38.5</v>
          </cell>
          <cell r="H197">
            <v>0</v>
          </cell>
          <cell r="I197">
            <v>1</v>
          </cell>
          <cell r="J197">
            <v>85.14</v>
          </cell>
          <cell r="K197">
            <v>153</v>
          </cell>
          <cell r="L197">
            <v>85.26</v>
          </cell>
          <cell r="M197">
            <v>154</v>
          </cell>
          <cell r="N197">
            <v>3.1</v>
          </cell>
          <cell r="O197">
            <v>135</v>
          </cell>
          <cell r="P197">
            <v>3.1</v>
          </cell>
          <cell r="Q197">
            <v>139</v>
          </cell>
          <cell r="R197">
            <v>119.5</v>
          </cell>
        </row>
        <row r="198">
          <cell r="B198" t="str">
            <v>李欣奕</v>
          </cell>
          <cell r="C198">
            <v>1756</v>
          </cell>
          <cell r="D198">
            <v>397.5</v>
          </cell>
          <cell r="E198">
            <v>21</v>
          </cell>
          <cell r="F198">
            <v>38.5</v>
          </cell>
          <cell r="G198">
            <v>38.5</v>
          </cell>
          <cell r="H198">
            <v>0</v>
          </cell>
          <cell r="I198">
            <v>1</v>
          </cell>
          <cell r="J198">
            <v>83.62</v>
          </cell>
          <cell r="K198">
            <v>194</v>
          </cell>
          <cell r="L198">
            <v>83.81</v>
          </cell>
          <cell r="M198">
            <v>190</v>
          </cell>
          <cell r="N198">
            <v>2.9</v>
          </cell>
          <cell r="O198">
            <v>190</v>
          </cell>
          <cell r="P198">
            <v>2.92</v>
          </cell>
          <cell r="Q198">
            <v>192</v>
          </cell>
          <cell r="R198">
            <v>112.5</v>
          </cell>
        </row>
        <row r="199">
          <cell r="B199" t="str">
            <v>杨一</v>
          </cell>
          <cell r="C199">
            <v>1712</v>
          </cell>
          <cell r="D199">
            <v>397.5</v>
          </cell>
          <cell r="E199">
            <v>21</v>
          </cell>
          <cell r="F199">
            <v>38.5</v>
          </cell>
          <cell r="G199">
            <v>38.5</v>
          </cell>
          <cell r="H199">
            <v>0</v>
          </cell>
          <cell r="I199">
            <v>1</v>
          </cell>
          <cell r="J199">
            <v>81.52</v>
          </cell>
          <cell r="K199">
            <v>207</v>
          </cell>
          <cell r="L199">
            <v>81.49</v>
          </cell>
          <cell r="M199">
            <v>207</v>
          </cell>
          <cell r="N199">
            <v>2.76</v>
          </cell>
          <cell r="O199">
            <v>206</v>
          </cell>
          <cell r="P199">
            <v>2.77</v>
          </cell>
          <cell r="Q199">
            <v>207</v>
          </cell>
          <cell r="R199">
            <v>106.5</v>
          </cell>
        </row>
        <row r="200">
          <cell r="B200" t="str">
            <v>刘思瑶</v>
          </cell>
          <cell r="C200">
            <v>1828</v>
          </cell>
          <cell r="D200">
            <v>397.5</v>
          </cell>
          <cell r="E200">
            <v>21</v>
          </cell>
          <cell r="F200">
            <v>38.5</v>
          </cell>
          <cell r="G200">
            <v>38.5</v>
          </cell>
          <cell r="H200">
            <v>0</v>
          </cell>
          <cell r="I200">
            <v>1</v>
          </cell>
          <cell r="J200">
            <v>87.05</v>
          </cell>
          <cell r="K200">
            <v>77</v>
          </cell>
          <cell r="L200">
            <v>86.53</v>
          </cell>
          <cell r="M200">
            <v>107</v>
          </cell>
          <cell r="N200">
            <v>3.24</v>
          </cell>
          <cell r="O200">
            <v>70</v>
          </cell>
          <cell r="P200">
            <v>3.19</v>
          </cell>
          <cell r="Q200">
            <v>111</v>
          </cell>
          <cell r="R200">
            <v>123</v>
          </cell>
        </row>
        <row r="201">
          <cell r="B201" t="str">
            <v>边苗苗</v>
          </cell>
          <cell r="C201">
            <v>1801</v>
          </cell>
          <cell r="D201">
            <v>397.5</v>
          </cell>
          <cell r="E201">
            <v>21</v>
          </cell>
          <cell r="F201">
            <v>38.5</v>
          </cell>
          <cell r="G201">
            <v>38.5</v>
          </cell>
          <cell r="H201">
            <v>0</v>
          </cell>
          <cell r="I201">
            <v>1</v>
          </cell>
          <cell r="J201">
            <v>85.76</v>
          </cell>
          <cell r="K201">
            <v>138</v>
          </cell>
          <cell r="L201">
            <v>85.78</v>
          </cell>
          <cell r="M201">
            <v>140</v>
          </cell>
          <cell r="N201">
            <v>3.14</v>
          </cell>
          <cell r="O201">
            <v>118</v>
          </cell>
          <cell r="P201">
            <v>3.14</v>
          </cell>
          <cell r="Q201">
            <v>132</v>
          </cell>
          <cell r="R201">
            <v>121</v>
          </cell>
        </row>
        <row r="202">
          <cell r="B202" t="str">
            <v>于晓雪</v>
          </cell>
          <cell r="C202">
            <v>1801</v>
          </cell>
          <cell r="D202">
            <v>397.5</v>
          </cell>
          <cell r="E202">
            <v>21</v>
          </cell>
          <cell r="F202">
            <v>38.5</v>
          </cell>
          <cell r="G202">
            <v>38.5</v>
          </cell>
          <cell r="H202">
            <v>0</v>
          </cell>
          <cell r="I202">
            <v>1</v>
          </cell>
          <cell r="J202">
            <v>85.76</v>
          </cell>
          <cell r="K202">
            <v>138</v>
          </cell>
          <cell r="L202">
            <v>86.14</v>
          </cell>
          <cell r="M202">
            <v>124</v>
          </cell>
          <cell r="N202">
            <v>3.1</v>
          </cell>
          <cell r="O202">
            <v>135</v>
          </cell>
          <cell r="P202">
            <v>3.13</v>
          </cell>
          <cell r="Q202">
            <v>134</v>
          </cell>
          <cell r="R202">
            <v>120.5</v>
          </cell>
        </row>
        <row r="203">
          <cell r="B203" t="str">
            <v>王楠</v>
          </cell>
          <cell r="C203">
            <v>1864</v>
          </cell>
          <cell r="D203">
            <v>397.5</v>
          </cell>
          <cell r="E203">
            <v>21</v>
          </cell>
          <cell r="F203">
            <v>38.5</v>
          </cell>
          <cell r="G203">
            <v>38.5</v>
          </cell>
          <cell r="H203">
            <v>0</v>
          </cell>
          <cell r="I203">
            <v>1</v>
          </cell>
          <cell r="J203">
            <v>88.76</v>
          </cell>
          <cell r="K203">
            <v>36</v>
          </cell>
          <cell r="L203">
            <v>89.05</v>
          </cell>
          <cell r="M203">
            <v>34</v>
          </cell>
          <cell r="N203">
            <v>3.52</v>
          </cell>
          <cell r="O203">
            <v>25</v>
          </cell>
          <cell r="P203">
            <v>3.56</v>
          </cell>
          <cell r="Q203">
            <v>27</v>
          </cell>
          <cell r="R203">
            <v>137</v>
          </cell>
        </row>
        <row r="204">
          <cell r="B204" t="str">
            <v>张妍</v>
          </cell>
          <cell r="C204">
            <v>1806</v>
          </cell>
          <cell r="D204">
            <v>397.5</v>
          </cell>
          <cell r="E204">
            <v>21</v>
          </cell>
          <cell r="F204">
            <v>38.5</v>
          </cell>
          <cell r="G204">
            <v>38.5</v>
          </cell>
          <cell r="H204">
            <v>0</v>
          </cell>
          <cell r="I204">
            <v>1</v>
          </cell>
          <cell r="J204">
            <v>86</v>
          </cell>
          <cell r="K204">
            <v>125</v>
          </cell>
          <cell r="L204">
            <v>85.7</v>
          </cell>
          <cell r="M204">
            <v>143</v>
          </cell>
          <cell r="N204">
            <v>3.1</v>
          </cell>
          <cell r="O204">
            <v>135</v>
          </cell>
          <cell r="P204">
            <v>3.06</v>
          </cell>
          <cell r="Q204">
            <v>161</v>
          </cell>
          <cell r="R204">
            <v>118</v>
          </cell>
        </row>
        <row r="205">
          <cell r="B205" t="str">
            <v>夏天</v>
          </cell>
          <cell r="C205">
            <v>1784</v>
          </cell>
          <cell r="D205">
            <v>397.5</v>
          </cell>
          <cell r="E205">
            <v>21</v>
          </cell>
          <cell r="F205">
            <v>38.5</v>
          </cell>
          <cell r="G205">
            <v>38.5</v>
          </cell>
          <cell r="H205">
            <v>0</v>
          </cell>
          <cell r="I205">
            <v>1</v>
          </cell>
          <cell r="J205">
            <v>84.95</v>
          </cell>
          <cell r="K205">
            <v>162</v>
          </cell>
          <cell r="L205">
            <v>84.84</v>
          </cell>
          <cell r="M205">
            <v>169</v>
          </cell>
          <cell r="N205">
            <v>3.1</v>
          </cell>
          <cell r="O205">
            <v>135</v>
          </cell>
          <cell r="P205">
            <v>3.09</v>
          </cell>
          <cell r="Q205">
            <v>149</v>
          </cell>
          <cell r="R205">
            <v>119</v>
          </cell>
        </row>
        <row r="206">
          <cell r="B206" t="str">
            <v>张馨予</v>
          </cell>
          <cell r="C206">
            <v>1752</v>
          </cell>
          <cell r="D206">
            <v>397.5</v>
          </cell>
          <cell r="E206">
            <v>21</v>
          </cell>
          <cell r="F206">
            <v>38.5</v>
          </cell>
          <cell r="G206">
            <v>38.5</v>
          </cell>
          <cell r="H206">
            <v>0</v>
          </cell>
          <cell r="I206">
            <v>1</v>
          </cell>
          <cell r="J206">
            <v>83.43</v>
          </cell>
          <cell r="K206">
            <v>195</v>
          </cell>
          <cell r="L206">
            <v>83.7</v>
          </cell>
          <cell r="M206">
            <v>194</v>
          </cell>
          <cell r="N206">
            <v>2.81</v>
          </cell>
          <cell r="O206">
            <v>201</v>
          </cell>
          <cell r="P206">
            <v>2.84</v>
          </cell>
          <cell r="Q206">
            <v>201</v>
          </cell>
          <cell r="R206">
            <v>109.5</v>
          </cell>
        </row>
        <row r="207">
          <cell r="B207" t="str">
            <v>张曦</v>
          </cell>
          <cell r="C207">
            <v>1822</v>
          </cell>
          <cell r="D207">
            <v>397.5</v>
          </cell>
          <cell r="E207">
            <v>21</v>
          </cell>
          <cell r="F207">
            <v>38.5</v>
          </cell>
          <cell r="G207">
            <v>38.5</v>
          </cell>
          <cell r="H207">
            <v>0</v>
          </cell>
          <cell r="I207">
            <v>1</v>
          </cell>
          <cell r="J207">
            <v>86.76</v>
          </cell>
          <cell r="K207">
            <v>93</v>
          </cell>
          <cell r="L207">
            <v>86.84</v>
          </cell>
          <cell r="M207">
            <v>94</v>
          </cell>
          <cell r="N207">
            <v>3.19</v>
          </cell>
          <cell r="O207">
            <v>89</v>
          </cell>
          <cell r="P207">
            <v>3.19</v>
          </cell>
          <cell r="Q207">
            <v>111</v>
          </cell>
          <cell r="R207">
            <v>123</v>
          </cell>
        </row>
        <row r="208">
          <cell r="B208" t="str">
            <v>田雪</v>
          </cell>
          <cell r="C208">
            <v>1811</v>
          </cell>
          <cell r="D208">
            <v>397.5</v>
          </cell>
          <cell r="E208">
            <v>21</v>
          </cell>
          <cell r="F208">
            <v>38.5</v>
          </cell>
          <cell r="G208">
            <v>38.5</v>
          </cell>
          <cell r="H208">
            <v>0</v>
          </cell>
          <cell r="I208">
            <v>1</v>
          </cell>
          <cell r="J208">
            <v>86.24</v>
          </cell>
          <cell r="K208">
            <v>114</v>
          </cell>
          <cell r="L208">
            <v>86.27</v>
          </cell>
          <cell r="M208">
            <v>114</v>
          </cell>
          <cell r="N208">
            <v>3.1</v>
          </cell>
          <cell r="O208">
            <v>135</v>
          </cell>
          <cell r="P208">
            <v>3.09</v>
          </cell>
          <cell r="Q208">
            <v>149</v>
          </cell>
          <cell r="R208">
            <v>119</v>
          </cell>
        </row>
        <row r="209">
          <cell r="B209" t="str">
            <v>孙冬琪</v>
          </cell>
          <cell r="C209">
            <v>1811</v>
          </cell>
          <cell r="D209">
            <v>397.5</v>
          </cell>
          <cell r="E209">
            <v>21</v>
          </cell>
          <cell r="F209">
            <v>38.5</v>
          </cell>
          <cell r="G209">
            <v>38.5</v>
          </cell>
          <cell r="H209">
            <v>0</v>
          </cell>
          <cell r="I209">
            <v>1</v>
          </cell>
          <cell r="J209">
            <v>86.24</v>
          </cell>
          <cell r="K209">
            <v>114</v>
          </cell>
          <cell r="L209">
            <v>86.09</v>
          </cell>
          <cell r="M209">
            <v>127</v>
          </cell>
          <cell r="N209">
            <v>3.19</v>
          </cell>
          <cell r="O209">
            <v>89</v>
          </cell>
          <cell r="P209">
            <v>3.17</v>
          </cell>
          <cell r="Q209">
            <v>117</v>
          </cell>
          <cell r="R209">
            <v>122</v>
          </cell>
        </row>
        <row r="210">
          <cell r="B210" t="str">
            <v>谭天语</v>
          </cell>
          <cell r="C210">
            <v>1792</v>
          </cell>
          <cell r="D210">
            <v>397.5</v>
          </cell>
          <cell r="E210">
            <v>21</v>
          </cell>
          <cell r="F210">
            <v>38.5</v>
          </cell>
          <cell r="G210">
            <v>38.5</v>
          </cell>
          <cell r="H210">
            <v>0</v>
          </cell>
          <cell r="I210">
            <v>1</v>
          </cell>
          <cell r="J210">
            <v>85.33</v>
          </cell>
          <cell r="K210">
            <v>151</v>
          </cell>
          <cell r="L210">
            <v>85.81</v>
          </cell>
          <cell r="M210">
            <v>139</v>
          </cell>
          <cell r="N210">
            <v>3</v>
          </cell>
          <cell r="O210">
            <v>172</v>
          </cell>
          <cell r="P210">
            <v>3.05</v>
          </cell>
          <cell r="Q210">
            <v>165</v>
          </cell>
          <cell r="R210">
            <v>117.5</v>
          </cell>
        </row>
        <row r="211">
          <cell r="B211" t="str">
            <v>刘思睿</v>
          </cell>
          <cell r="C211">
            <v>1863</v>
          </cell>
          <cell r="D211">
            <v>397.5</v>
          </cell>
          <cell r="E211">
            <v>21</v>
          </cell>
          <cell r="F211">
            <v>38.5</v>
          </cell>
          <cell r="G211">
            <v>38.5</v>
          </cell>
          <cell r="H211">
            <v>0</v>
          </cell>
          <cell r="I211">
            <v>1</v>
          </cell>
          <cell r="J211">
            <v>88.71</v>
          </cell>
          <cell r="K211">
            <v>38</v>
          </cell>
          <cell r="L211">
            <v>88.61</v>
          </cell>
          <cell r="M211">
            <v>42</v>
          </cell>
          <cell r="N211">
            <v>3.48</v>
          </cell>
          <cell r="O211">
            <v>31</v>
          </cell>
          <cell r="P211">
            <v>3.48</v>
          </cell>
          <cell r="Q211">
            <v>36</v>
          </cell>
          <cell r="R211">
            <v>134</v>
          </cell>
        </row>
        <row r="212">
          <cell r="B212" t="str">
            <v>董双宜</v>
          </cell>
          <cell r="C212">
            <v>1832</v>
          </cell>
          <cell r="D212">
            <v>397.5</v>
          </cell>
          <cell r="E212">
            <v>21</v>
          </cell>
          <cell r="F212">
            <v>38.5</v>
          </cell>
          <cell r="G212">
            <v>38.5</v>
          </cell>
          <cell r="H212">
            <v>0</v>
          </cell>
          <cell r="I212">
            <v>1</v>
          </cell>
          <cell r="J212">
            <v>87.24</v>
          </cell>
          <cell r="K212">
            <v>67</v>
          </cell>
          <cell r="L212">
            <v>86.79</v>
          </cell>
          <cell r="M212">
            <v>97</v>
          </cell>
          <cell r="N212">
            <v>3.24</v>
          </cell>
          <cell r="O212">
            <v>70</v>
          </cell>
          <cell r="P212">
            <v>3.19</v>
          </cell>
          <cell r="Q212">
            <v>111</v>
          </cell>
          <cell r="R212">
            <v>123</v>
          </cell>
        </row>
        <row r="213">
          <cell r="B213" t="str">
            <v>罗慧珊</v>
          </cell>
          <cell r="C213">
            <v>0</v>
          </cell>
          <cell r="D213">
            <v>397.5</v>
          </cell>
          <cell r="E213">
            <v>2</v>
          </cell>
          <cell r="F213">
            <v>2.5</v>
          </cell>
          <cell r="G213">
            <v>0</v>
          </cell>
          <cell r="H213">
            <v>2.5</v>
          </cell>
          <cell r="I213">
            <v>0</v>
          </cell>
          <cell r="J213">
            <v>0</v>
          </cell>
          <cell r="K213">
            <v>215</v>
          </cell>
          <cell r="L213">
            <v>0</v>
          </cell>
          <cell r="M213">
            <v>215</v>
          </cell>
          <cell r="N213">
            <v>0</v>
          </cell>
          <cell r="O213">
            <v>215</v>
          </cell>
          <cell r="P213">
            <v>0</v>
          </cell>
          <cell r="Q213">
            <v>215</v>
          </cell>
          <cell r="R213">
            <v>0</v>
          </cell>
        </row>
        <row r="214">
          <cell r="B214" t="str">
            <v>封雨辰</v>
          </cell>
          <cell r="C214">
            <v>1778</v>
          </cell>
          <cell r="D214">
            <v>397.5</v>
          </cell>
          <cell r="E214">
            <v>21</v>
          </cell>
          <cell r="F214">
            <v>38.5</v>
          </cell>
          <cell r="G214">
            <v>38.5</v>
          </cell>
          <cell r="H214">
            <v>0</v>
          </cell>
          <cell r="I214">
            <v>1</v>
          </cell>
          <cell r="J214">
            <v>84.67</v>
          </cell>
          <cell r="K214">
            <v>176</v>
          </cell>
          <cell r="L214">
            <v>85.1</v>
          </cell>
          <cell r="M214">
            <v>161</v>
          </cell>
          <cell r="N214">
            <v>2.9</v>
          </cell>
          <cell r="O214">
            <v>190</v>
          </cell>
          <cell r="P214">
            <v>2.95</v>
          </cell>
          <cell r="Q214">
            <v>188</v>
          </cell>
          <cell r="R214">
            <v>113.5</v>
          </cell>
        </row>
        <row r="215">
          <cell r="B215" t="str">
            <v>颜晓晖</v>
          </cell>
          <cell r="C215">
            <v>1800</v>
          </cell>
          <cell r="D215">
            <v>397.5</v>
          </cell>
          <cell r="E215">
            <v>21</v>
          </cell>
          <cell r="F215">
            <v>38.5</v>
          </cell>
          <cell r="G215">
            <v>38.5</v>
          </cell>
          <cell r="H215">
            <v>0</v>
          </cell>
          <cell r="I215">
            <v>1</v>
          </cell>
          <cell r="J215">
            <v>85.71</v>
          </cell>
          <cell r="K215">
            <v>140</v>
          </cell>
          <cell r="L215">
            <v>86.14</v>
          </cell>
          <cell r="M215">
            <v>124</v>
          </cell>
          <cell r="N215">
            <v>3.05</v>
          </cell>
          <cell r="O215">
            <v>155</v>
          </cell>
          <cell r="P215">
            <v>3.08</v>
          </cell>
          <cell r="Q215">
            <v>152</v>
          </cell>
          <cell r="R215">
            <v>118.5</v>
          </cell>
        </row>
        <row r="216">
          <cell r="B216" t="str">
            <v>李若芯</v>
          </cell>
          <cell r="C216">
            <v>1872</v>
          </cell>
          <cell r="D216">
            <v>397.5</v>
          </cell>
          <cell r="E216">
            <v>21</v>
          </cell>
          <cell r="F216">
            <v>38.5</v>
          </cell>
          <cell r="G216">
            <v>38.5</v>
          </cell>
          <cell r="H216">
            <v>0</v>
          </cell>
          <cell r="I216">
            <v>1</v>
          </cell>
          <cell r="J216">
            <v>89.14</v>
          </cell>
          <cell r="K216">
            <v>30</v>
          </cell>
          <cell r="L216">
            <v>89.1</v>
          </cell>
          <cell r="M216">
            <v>31</v>
          </cell>
          <cell r="N216">
            <v>3.52</v>
          </cell>
          <cell r="O216">
            <v>25</v>
          </cell>
          <cell r="P216">
            <v>3.53</v>
          </cell>
          <cell r="Q216">
            <v>28</v>
          </cell>
          <cell r="R216">
            <v>136</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9"/>
  <sheetViews>
    <sheetView tabSelected="1" zoomScale="51" zoomScaleNormal="51" workbookViewId="0">
      <selection activeCell="J217" sqref="B3:J217"/>
    </sheetView>
  </sheetViews>
  <sheetFormatPr defaultColWidth="9" defaultRowHeight="18.75"/>
  <cols>
    <col min="1" max="1" width="6.46666666666667" style="2" customWidth="1"/>
    <col min="2" max="2" width="13.0666666666667" style="2" customWidth="1"/>
    <col min="3" max="3" width="11.0666666666667" style="2" customWidth="1"/>
    <col min="4" max="4" width="17.4666666666667" style="2" customWidth="1"/>
    <col min="5" max="5" width="11.2" style="2" customWidth="1"/>
    <col min="6" max="6" width="17.4666666666667" style="2" customWidth="1"/>
    <col min="7" max="7" width="11.2" style="2" customWidth="1"/>
    <col min="8" max="8" width="17.4666666666667" style="2" customWidth="1"/>
    <col min="9" max="9" width="11.2" style="2" customWidth="1"/>
    <col min="10" max="10" width="53.8666666666667" style="43" customWidth="1"/>
    <col min="11" max="11" width="23.6" style="2" customWidth="1"/>
    <col min="12" max="12" width="16.2666666666667" style="3" customWidth="1"/>
    <col min="13" max="13" width="11.2" style="2" customWidth="1"/>
    <col min="14" max="14" width="13.8" style="2" customWidth="1"/>
    <col min="15" max="15" width="11.2" style="2" customWidth="1"/>
    <col min="16" max="16" width="6.46666666666667" style="2" customWidth="1"/>
    <col min="17" max="16384" width="9" style="2"/>
  </cols>
  <sheetData>
    <row r="1" ht="48" customHeight="1" spans="1:16">
      <c r="A1" s="4" t="s">
        <v>0</v>
      </c>
      <c r="B1" s="4"/>
      <c r="C1" s="4"/>
      <c r="D1" s="4"/>
      <c r="E1" s="4"/>
      <c r="F1" s="4"/>
      <c r="G1" s="4"/>
      <c r="H1" s="4"/>
      <c r="I1" s="4"/>
      <c r="J1" s="44"/>
      <c r="K1" s="4"/>
      <c r="L1" s="4"/>
      <c r="M1" s="4"/>
      <c r="N1" s="4"/>
      <c r="O1" s="4"/>
      <c r="P1" s="4"/>
    </row>
    <row r="2" ht="19.5" customHeight="1" spans="1:16">
      <c r="A2" s="3" t="s">
        <v>1</v>
      </c>
      <c r="B2" s="3"/>
      <c r="C2" s="3"/>
      <c r="D2" s="3"/>
      <c r="K2" s="2" t="s">
        <v>2</v>
      </c>
    </row>
    <row r="3" s="42" customFormat="1" ht="45" customHeight="1" spans="1:16">
      <c r="A3" s="27" t="s">
        <v>3</v>
      </c>
      <c r="B3" s="27" t="s">
        <v>4</v>
      </c>
      <c r="C3" s="27" t="s">
        <v>5</v>
      </c>
      <c r="D3" s="27" t="s">
        <v>6</v>
      </c>
      <c r="E3" s="27" t="s">
        <v>7</v>
      </c>
      <c r="F3" s="27" t="s">
        <v>8</v>
      </c>
      <c r="G3" s="27" t="s">
        <v>9</v>
      </c>
      <c r="H3" s="27" t="s">
        <v>10</v>
      </c>
      <c r="I3" s="27" t="s">
        <v>11</v>
      </c>
      <c r="J3" s="45" t="s">
        <v>12</v>
      </c>
      <c r="K3" s="27" t="s">
        <v>13</v>
      </c>
      <c r="L3" s="27" t="s">
        <v>14</v>
      </c>
      <c r="M3" s="27" t="s">
        <v>15</v>
      </c>
      <c r="N3" s="27" t="s">
        <v>16</v>
      </c>
      <c r="O3" s="27" t="s">
        <v>17</v>
      </c>
      <c r="P3" s="27" t="s">
        <v>18</v>
      </c>
    </row>
    <row r="4" ht="45" customHeight="1" spans="1:16">
      <c r="A4" s="28">
        <v>1</v>
      </c>
      <c r="B4" s="29" t="s">
        <v>19</v>
      </c>
      <c r="C4" s="30" t="s">
        <v>20</v>
      </c>
      <c r="D4" s="28">
        <v>102.53</v>
      </c>
      <c r="E4" s="33">
        <v>4</v>
      </c>
      <c r="F4" s="28">
        <v>100</v>
      </c>
      <c r="G4" s="28">
        <v>1</v>
      </c>
      <c r="H4" s="28">
        <v>100</v>
      </c>
      <c r="I4" s="7">
        <v>1</v>
      </c>
      <c r="J4" s="46">
        <f t="shared" ref="J4:J67" si="0">D4*0.7+F4*0.2+H4*0.1</f>
        <v>101.771</v>
      </c>
      <c r="K4" s="28">
        <v>1</v>
      </c>
      <c r="L4" s="28">
        <v>3.87</v>
      </c>
      <c r="M4" s="31"/>
      <c r="N4" s="28" t="s">
        <v>21</v>
      </c>
      <c r="O4" s="31"/>
      <c r="P4" s="31"/>
    </row>
    <row r="5" ht="45" customHeight="1" spans="1:16">
      <c r="A5" s="28">
        <v>2</v>
      </c>
      <c r="B5" s="32" t="s">
        <v>22</v>
      </c>
      <c r="C5" s="33" t="s">
        <v>23</v>
      </c>
      <c r="D5" s="28">
        <v>101.18</v>
      </c>
      <c r="E5" s="33">
        <v>13</v>
      </c>
      <c r="F5" s="28">
        <v>100</v>
      </c>
      <c r="G5" s="28">
        <v>1</v>
      </c>
      <c r="H5" s="28">
        <v>100</v>
      </c>
      <c r="I5" s="7">
        <v>1</v>
      </c>
      <c r="J5" s="46">
        <f t="shared" si="0"/>
        <v>100.826</v>
      </c>
      <c r="K5" s="28">
        <v>2</v>
      </c>
      <c r="L5" s="28">
        <v>3.74</v>
      </c>
      <c r="M5" s="31"/>
      <c r="N5" s="28" t="s">
        <v>21</v>
      </c>
      <c r="O5" s="31"/>
      <c r="P5" s="31"/>
    </row>
    <row r="6" ht="45" customHeight="1" spans="1:16">
      <c r="A6" s="28">
        <v>3</v>
      </c>
      <c r="B6" s="29" t="s">
        <v>24</v>
      </c>
      <c r="C6" s="30" t="s">
        <v>25</v>
      </c>
      <c r="D6" s="28">
        <v>100.57</v>
      </c>
      <c r="E6" s="33">
        <v>17</v>
      </c>
      <c r="F6" s="28">
        <v>100</v>
      </c>
      <c r="G6" s="28">
        <v>1</v>
      </c>
      <c r="H6" s="28">
        <v>100</v>
      </c>
      <c r="I6" s="7">
        <v>1</v>
      </c>
      <c r="J6" s="46">
        <f t="shared" si="0"/>
        <v>100.399</v>
      </c>
      <c r="K6" s="28">
        <v>3</v>
      </c>
      <c r="L6" s="28">
        <v>3.53</v>
      </c>
      <c r="M6" s="31"/>
      <c r="N6" s="28" t="s">
        <v>21</v>
      </c>
      <c r="O6" s="31"/>
      <c r="P6" s="31"/>
    </row>
    <row r="7" ht="45" customHeight="1" spans="1:16">
      <c r="A7" s="28">
        <v>4</v>
      </c>
      <c r="B7" s="33">
        <v>23163191</v>
      </c>
      <c r="C7" s="33" t="s">
        <v>26</v>
      </c>
      <c r="D7" s="28">
        <v>103.1</v>
      </c>
      <c r="E7" s="33">
        <v>1</v>
      </c>
      <c r="F7" s="28">
        <v>85</v>
      </c>
      <c r="G7" s="28">
        <v>5</v>
      </c>
      <c r="H7" s="28">
        <v>100</v>
      </c>
      <c r="I7" s="7">
        <v>1</v>
      </c>
      <c r="J7" s="46">
        <f t="shared" si="0"/>
        <v>99.17</v>
      </c>
      <c r="K7" s="28">
        <v>4</v>
      </c>
      <c r="L7" s="28">
        <v>3.95</v>
      </c>
      <c r="M7" s="31"/>
      <c r="N7" s="28" t="s">
        <v>21</v>
      </c>
      <c r="O7" s="31"/>
      <c r="P7" s="31"/>
    </row>
    <row r="8" ht="45" customHeight="1" spans="1:16">
      <c r="A8" s="28">
        <v>5</v>
      </c>
      <c r="B8" s="33">
        <v>23163140</v>
      </c>
      <c r="C8" s="33" t="s">
        <v>27</v>
      </c>
      <c r="D8" s="28">
        <v>102.36</v>
      </c>
      <c r="E8" s="33">
        <v>6</v>
      </c>
      <c r="F8" s="28">
        <v>82</v>
      </c>
      <c r="G8" s="28">
        <v>7</v>
      </c>
      <c r="H8" s="28">
        <v>100</v>
      </c>
      <c r="I8" s="7">
        <v>1</v>
      </c>
      <c r="J8" s="46">
        <f t="shared" si="0"/>
        <v>98.052</v>
      </c>
      <c r="K8" s="28">
        <v>5</v>
      </c>
      <c r="L8" s="28">
        <v>3.66</v>
      </c>
      <c r="M8" s="31"/>
      <c r="N8" s="28" t="s">
        <v>21</v>
      </c>
      <c r="O8" s="31"/>
      <c r="P8" s="31"/>
    </row>
    <row r="9" ht="45" customHeight="1" spans="1:16">
      <c r="A9" s="28">
        <v>6</v>
      </c>
      <c r="B9" s="33">
        <v>23163214</v>
      </c>
      <c r="C9" s="33" t="s">
        <v>28</v>
      </c>
      <c r="D9" s="28">
        <v>98.61</v>
      </c>
      <c r="E9" s="33">
        <v>26</v>
      </c>
      <c r="F9" s="28">
        <v>91.5</v>
      </c>
      <c r="G9" s="28">
        <v>4</v>
      </c>
      <c r="H9" s="28">
        <v>100</v>
      </c>
      <c r="I9" s="7">
        <v>1</v>
      </c>
      <c r="J9" s="46">
        <f t="shared" si="0"/>
        <v>97.327</v>
      </c>
      <c r="K9" s="28">
        <v>6</v>
      </c>
      <c r="L9" s="28">
        <v>3.48</v>
      </c>
      <c r="M9" s="31"/>
      <c r="N9" s="28" t="s">
        <v>21</v>
      </c>
      <c r="O9" s="31"/>
      <c r="P9" s="31"/>
    </row>
    <row r="10" ht="45" customHeight="1" spans="1:16">
      <c r="A10" s="28">
        <v>7</v>
      </c>
      <c r="B10" s="35" t="s">
        <v>29</v>
      </c>
      <c r="C10" s="9" t="s">
        <v>30</v>
      </c>
      <c r="D10" s="28">
        <v>101.32</v>
      </c>
      <c r="E10" s="33">
        <v>11</v>
      </c>
      <c r="F10" s="28">
        <v>79</v>
      </c>
      <c r="G10" s="28">
        <v>11</v>
      </c>
      <c r="H10" s="28">
        <v>100</v>
      </c>
      <c r="I10" s="7">
        <v>1</v>
      </c>
      <c r="J10" s="46">
        <f t="shared" si="0"/>
        <v>96.724</v>
      </c>
      <c r="K10" s="28">
        <v>7</v>
      </c>
      <c r="L10" s="28">
        <v>3.73</v>
      </c>
      <c r="M10" s="31"/>
      <c r="N10" s="28" t="s">
        <v>21</v>
      </c>
      <c r="O10" s="31"/>
      <c r="P10" s="31"/>
    </row>
    <row r="11" ht="45" customHeight="1" spans="1:16">
      <c r="A11" s="28">
        <v>8</v>
      </c>
      <c r="B11" s="32" t="s">
        <v>31</v>
      </c>
      <c r="C11" s="33" t="s">
        <v>32</v>
      </c>
      <c r="D11" s="28">
        <v>100.56</v>
      </c>
      <c r="E11" s="33">
        <v>18</v>
      </c>
      <c r="F11" s="28">
        <v>80</v>
      </c>
      <c r="G11" s="28">
        <v>9</v>
      </c>
      <c r="H11" s="28">
        <v>100</v>
      </c>
      <c r="I11" s="7">
        <v>1</v>
      </c>
      <c r="J11" s="46">
        <f t="shared" si="0"/>
        <v>96.392</v>
      </c>
      <c r="K11" s="28">
        <v>8</v>
      </c>
      <c r="L11" s="28">
        <v>3.73</v>
      </c>
      <c r="M11" s="31"/>
      <c r="N11" s="28" t="s">
        <v>21</v>
      </c>
      <c r="O11" s="31"/>
      <c r="P11" s="31"/>
    </row>
    <row r="12" ht="45" customHeight="1" spans="1:16">
      <c r="A12" s="28">
        <v>9</v>
      </c>
      <c r="B12" s="29" t="s">
        <v>33</v>
      </c>
      <c r="C12" s="33" t="s">
        <v>34</v>
      </c>
      <c r="D12" s="28">
        <v>100.38</v>
      </c>
      <c r="E12" s="33">
        <v>19</v>
      </c>
      <c r="F12" s="28">
        <v>80</v>
      </c>
      <c r="G12" s="28">
        <v>9</v>
      </c>
      <c r="H12" s="28">
        <v>100</v>
      </c>
      <c r="I12" s="7">
        <v>1</v>
      </c>
      <c r="J12" s="46">
        <f t="shared" si="0"/>
        <v>96.266</v>
      </c>
      <c r="K12" s="28">
        <v>9</v>
      </c>
      <c r="L12" s="28">
        <v>3.61</v>
      </c>
      <c r="M12" s="31"/>
      <c r="N12" s="28" t="s">
        <v>21</v>
      </c>
      <c r="O12" s="31"/>
      <c r="P12" s="31"/>
    </row>
    <row r="13" ht="45" customHeight="1" spans="1:16">
      <c r="A13" s="28">
        <v>10</v>
      </c>
      <c r="B13" s="35" t="s">
        <v>35</v>
      </c>
      <c r="C13" s="9" t="s">
        <v>36</v>
      </c>
      <c r="D13" s="28">
        <v>101.56</v>
      </c>
      <c r="E13" s="33">
        <v>9</v>
      </c>
      <c r="F13" s="28">
        <v>81</v>
      </c>
      <c r="G13" s="28">
        <v>8</v>
      </c>
      <c r="H13" s="28">
        <v>83</v>
      </c>
      <c r="I13" s="7">
        <v>21</v>
      </c>
      <c r="J13" s="46">
        <f t="shared" si="0"/>
        <v>95.592</v>
      </c>
      <c r="K13" s="28">
        <v>10</v>
      </c>
      <c r="L13" s="28">
        <v>3.74</v>
      </c>
      <c r="M13" s="31"/>
      <c r="N13" s="28" t="s">
        <v>21</v>
      </c>
      <c r="O13" s="31"/>
      <c r="P13" s="31"/>
    </row>
    <row r="14" ht="45" customHeight="1" spans="1:16">
      <c r="A14" s="28">
        <v>11</v>
      </c>
      <c r="B14" s="29" t="s">
        <v>37</v>
      </c>
      <c r="C14" s="33" t="s">
        <v>38</v>
      </c>
      <c r="D14" s="28">
        <v>102.73</v>
      </c>
      <c r="E14" s="33">
        <v>3</v>
      </c>
      <c r="F14" s="28">
        <v>66</v>
      </c>
      <c r="G14" s="28">
        <v>44</v>
      </c>
      <c r="H14" s="28">
        <v>100</v>
      </c>
      <c r="I14" s="7">
        <v>1</v>
      </c>
      <c r="J14" s="46">
        <f t="shared" si="0"/>
        <v>95.111</v>
      </c>
      <c r="K14" s="28">
        <v>11</v>
      </c>
      <c r="L14" s="28">
        <v>3.79</v>
      </c>
      <c r="M14" s="31"/>
      <c r="N14" s="28" t="s">
        <v>21</v>
      </c>
      <c r="O14" s="31"/>
      <c r="P14" s="31"/>
    </row>
    <row r="15" ht="45" customHeight="1" spans="1:16">
      <c r="A15" s="28">
        <v>12</v>
      </c>
      <c r="B15" s="29" t="s">
        <v>39</v>
      </c>
      <c r="C15" s="33" t="s">
        <v>40</v>
      </c>
      <c r="D15" s="28">
        <v>102.77</v>
      </c>
      <c r="E15" s="33">
        <v>2</v>
      </c>
      <c r="F15" s="28">
        <v>65</v>
      </c>
      <c r="G15" s="28">
        <v>62</v>
      </c>
      <c r="H15" s="28">
        <v>100</v>
      </c>
      <c r="I15" s="7">
        <v>1</v>
      </c>
      <c r="J15" s="46">
        <f t="shared" si="0"/>
        <v>94.939</v>
      </c>
      <c r="K15" s="28">
        <v>12</v>
      </c>
      <c r="L15" s="28">
        <v>3.78</v>
      </c>
      <c r="M15" s="31"/>
      <c r="N15" s="28" t="s">
        <v>21</v>
      </c>
      <c r="O15" s="31"/>
      <c r="P15" s="31"/>
    </row>
    <row r="16" ht="45" customHeight="1" spans="1:16">
      <c r="A16" s="28">
        <v>13</v>
      </c>
      <c r="B16" s="29" t="s">
        <v>41</v>
      </c>
      <c r="C16" s="28" t="s">
        <v>42</v>
      </c>
      <c r="D16" s="28">
        <v>102.08</v>
      </c>
      <c r="E16" s="33">
        <v>8</v>
      </c>
      <c r="F16" s="28">
        <v>64</v>
      </c>
      <c r="G16" s="28">
        <v>65</v>
      </c>
      <c r="H16" s="28">
        <v>100</v>
      </c>
      <c r="I16" s="7">
        <v>1</v>
      </c>
      <c r="J16" s="46">
        <f t="shared" si="0"/>
        <v>94.256</v>
      </c>
      <c r="K16" s="28">
        <v>13</v>
      </c>
      <c r="L16" s="28">
        <v>3.7</v>
      </c>
      <c r="M16" s="31"/>
      <c r="N16" s="28" t="s">
        <v>21</v>
      </c>
      <c r="O16" s="31"/>
      <c r="P16" s="31"/>
    </row>
    <row r="17" ht="45" customHeight="1" spans="1:16">
      <c r="A17" s="28">
        <v>14</v>
      </c>
      <c r="B17" s="32" t="s">
        <v>43</v>
      </c>
      <c r="C17" s="33" t="s">
        <v>44</v>
      </c>
      <c r="D17" s="28">
        <v>102.32</v>
      </c>
      <c r="E17" s="33">
        <v>7</v>
      </c>
      <c r="F17" s="28">
        <v>75</v>
      </c>
      <c r="G17" s="28">
        <v>15</v>
      </c>
      <c r="H17" s="28">
        <v>75</v>
      </c>
      <c r="I17" s="7">
        <v>26</v>
      </c>
      <c r="J17" s="46">
        <f t="shared" si="0"/>
        <v>94.124</v>
      </c>
      <c r="K17" s="28">
        <v>14</v>
      </c>
      <c r="L17" s="28">
        <v>3.83</v>
      </c>
      <c r="M17" s="31"/>
      <c r="N17" s="28" t="s">
        <v>21</v>
      </c>
      <c r="O17" s="31"/>
      <c r="P17" s="31"/>
    </row>
    <row r="18" ht="45" customHeight="1" spans="1:16">
      <c r="A18" s="28">
        <v>15</v>
      </c>
      <c r="B18" s="29" t="s">
        <v>45</v>
      </c>
      <c r="C18" s="33" t="s">
        <v>46</v>
      </c>
      <c r="D18" s="28">
        <v>99.57</v>
      </c>
      <c r="E18" s="33">
        <v>22</v>
      </c>
      <c r="F18" s="28">
        <v>71</v>
      </c>
      <c r="G18" s="28">
        <v>22</v>
      </c>
      <c r="H18" s="28">
        <v>99</v>
      </c>
      <c r="I18" s="7">
        <v>18</v>
      </c>
      <c r="J18" s="46">
        <f t="shared" si="0"/>
        <v>93.799</v>
      </c>
      <c r="K18" s="28">
        <v>15</v>
      </c>
      <c r="L18" s="28">
        <v>3.7</v>
      </c>
      <c r="M18" s="31"/>
      <c r="N18" s="28" t="s">
        <v>21</v>
      </c>
      <c r="O18" s="31"/>
      <c r="P18" s="31"/>
    </row>
    <row r="19" ht="45" customHeight="1" spans="1:16">
      <c r="A19" s="28">
        <v>16</v>
      </c>
      <c r="B19" s="33">
        <v>23163130</v>
      </c>
      <c r="C19" s="33" t="s">
        <v>47</v>
      </c>
      <c r="D19" s="28">
        <v>95.39</v>
      </c>
      <c r="E19" s="33">
        <v>37</v>
      </c>
      <c r="F19" s="28">
        <v>84</v>
      </c>
      <c r="G19" s="28">
        <v>6</v>
      </c>
      <c r="H19" s="28">
        <v>100</v>
      </c>
      <c r="I19" s="7">
        <v>1</v>
      </c>
      <c r="J19" s="46">
        <f t="shared" si="0"/>
        <v>93.573</v>
      </c>
      <c r="K19" s="28">
        <v>16</v>
      </c>
      <c r="L19" s="28">
        <v>3.16</v>
      </c>
      <c r="M19" s="31"/>
      <c r="N19" s="28" t="s">
        <v>21</v>
      </c>
      <c r="O19" s="31"/>
      <c r="P19" s="31"/>
    </row>
    <row r="20" ht="45" customHeight="1" spans="1:16">
      <c r="A20" s="28">
        <v>17</v>
      </c>
      <c r="B20" s="29" t="s">
        <v>48</v>
      </c>
      <c r="C20" s="30" t="s">
        <v>49</v>
      </c>
      <c r="D20" s="28">
        <v>101.45</v>
      </c>
      <c r="E20" s="33">
        <v>10</v>
      </c>
      <c r="F20" s="28">
        <v>74</v>
      </c>
      <c r="G20" s="28">
        <v>17</v>
      </c>
      <c r="H20" s="28">
        <v>77</v>
      </c>
      <c r="I20" s="7">
        <v>25</v>
      </c>
      <c r="J20" s="46">
        <f t="shared" si="0"/>
        <v>93.515</v>
      </c>
      <c r="K20" s="28">
        <v>17</v>
      </c>
      <c r="L20" s="28">
        <v>3.81</v>
      </c>
      <c r="M20" s="31"/>
      <c r="N20" s="28" t="s">
        <v>21</v>
      </c>
      <c r="O20" s="31"/>
      <c r="P20" s="31"/>
    </row>
    <row r="21" ht="45" customHeight="1" spans="1:16">
      <c r="A21" s="28">
        <v>18</v>
      </c>
      <c r="B21" s="32" t="s">
        <v>50</v>
      </c>
      <c r="C21" s="33" t="s">
        <v>51</v>
      </c>
      <c r="D21" s="28">
        <v>99.65</v>
      </c>
      <c r="E21" s="33">
        <v>21</v>
      </c>
      <c r="F21" s="28">
        <v>67</v>
      </c>
      <c r="G21" s="28">
        <v>39</v>
      </c>
      <c r="H21" s="28">
        <v>100</v>
      </c>
      <c r="I21" s="7">
        <v>1</v>
      </c>
      <c r="J21" s="46">
        <f t="shared" si="0"/>
        <v>93.155</v>
      </c>
      <c r="K21" s="28">
        <v>18</v>
      </c>
      <c r="L21" s="28">
        <v>3.58</v>
      </c>
      <c r="M21" s="31"/>
      <c r="N21" s="28" t="s">
        <v>21</v>
      </c>
      <c r="O21" s="31"/>
      <c r="P21" s="31"/>
    </row>
    <row r="22" ht="45" customHeight="1" spans="1:16">
      <c r="A22" s="28">
        <v>19</v>
      </c>
      <c r="B22" s="33">
        <v>23163142</v>
      </c>
      <c r="C22" s="33" t="s">
        <v>52</v>
      </c>
      <c r="D22" s="28">
        <v>102.48</v>
      </c>
      <c r="E22" s="33">
        <v>5</v>
      </c>
      <c r="F22" s="28">
        <v>63.5</v>
      </c>
      <c r="G22" s="28">
        <v>97</v>
      </c>
      <c r="H22" s="28">
        <v>84</v>
      </c>
      <c r="I22" s="7">
        <v>20</v>
      </c>
      <c r="J22" s="46">
        <f t="shared" si="0"/>
        <v>92.836</v>
      </c>
      <c r="K22" s="28">
        <v>19</v>
      </c>
      <c r="L22" s="28">
        <v>3.77</v>
      </c>
      <c r="M22" s="31"/>
      <c r="N22" s="28" t="s">
        <v>21</v>
      </c>
      <c r="O22" s="31"/>
      <c r="P22" s="31"/>
    </row>
    <row r="23" ht="45" customHeight="1" spans="1:16">
      <c r="A23" s="28">
        <v>20</v>
      </c>
      <c r="B23" s="19">
        <v>23163198</v>
      </c>
      <c r="C23" s="19" t="s">
        <v>53</v>
      </c>
      <c r="D23" s="28">
        <v>95.68</v>
      </c>
      <c r="E23" s="33">
        <v>36</v>
      </c>
      <c r="F23" s="28">
        <v>77</v>
      </c>
      <c r="G23" s="28">
        <v>12</v>
      </c>
      <c r="H23" s="28">
        <v>100</v>
      </c>
      <c r="I23" s="7">
        <v>1</v>
      </c>
      <c r="J23" s="46">
        <f t="shared" si="0"/>
        <v>92.376</v>
      </c>
      <c r="K23" s="28">
        <v>20</v>
      </c>
      <c r="L23" s="28">
        <v>3.09</v>
      </c>
      <c r="M23" s="31"/>
      <c r="N23" s="28" t="s">
        <v>21</v>
      </c>
      <c r="O23" s="31"/>
      <c r="P23" s="31"/>
    </row>
    <row r="24" ht="45" customHeight="1" spans="1:16">
      <c r="A24" s="28">
        <v>21</v>
      </c>
      <c r="B24" s="29" t="s">
        <v>54</v>
      </c>
      <c r="C24" s="28" t="s">
        <v>55</v>
      </c>
      <c r="D24" s="28">
        <v>101.21</v>
      </c>
      <c r="E24" s="33">
        <v>12</v>
      </c>
      <c r="F24" s="28">
        <v>66</v>
      </c>
      <c r="G24" s="28">
        <v>44</v>
      </c>
      <c r="H24" s="28">
        <v>75</v>
      </c>
      <c r="I24" s="7">
        <v>26</v>
      </c>
      <c r="J24" s="46">
        <f t="shared" si="0"/>
        <v>91.547</v>
      </c>
      <c r="K24" s="28">
        <v>21</v>
      </c>
      <c r="L24" s="28">
        <v>3.75</v>
      </c>
      <c r="M24" s="31"/>
      <c r="N24" s="28" t="s">
        <v>21</v>
      </c>
      <c r="O24" s="31"/>
      <c r="P24" s="31"/>
    </row>
    <row r="25" ht="45" customHeight="1" spans="1:16">
      <c r="A25" s="28">
        <v>22</v>
      </c>
      <c r="B25" s="29" t="s">
        <v>56</v>
      </c>
      <c r="C25" s="28" t="s">
        <v>57</v>
      </c>
      <c r="D25" s="28">
        <v>99.08</v>
      </c>
      <c r="E25" s="33">
        <v>24</v>
      </c>
      <c r="F25" s="28">
        <v>60</v>
      </c>
      <c r="G25" s="28">
        <v>134</v>
      </c>
      <c r="H25" s="28">
        <v>100</v>
      </c>
      <c r="I25" s="7">
        <v>1</v>
      </c>
      <c r="J25" s="46">
        <f t="shared" si="0"/>
        <v>91.356</v>
      </c>
      <c r="K25" s="28">
        <v>22</v>
      </c>
      <c r="L25" s="28">
        <v>3.42</v>
      </c>
      <c r="M25" s="31"/>
      <c r="N25" s="28" t="s">
        <v>21</v>
      </c>
      <c r="O25" s="31"/>
      <c r="P25" s="31"/>
    </row>
    <row r="26" ht="45" customHeight="1" spans="1:16">
      <c r="A26" s="28">
        <v>23</v>
      </c>
      <c r="B26" s="33">
        <v>23163206</v>
      </c>
      <c r="C26" s="33" t="s">
        <v>58</v>
      </c>
      <c r="D26" s="28">
        <v>99.05</v>
      </c>
      <c r="E26" s="33">
        <v>25</v>
      </c>
      <c r="F26" s="28">
        <v>66</v>
      </c>
      <c r="G26" s="28">
        <v>44</v>
      </c>
      <c r="H26" s="28">
        <v>75</v>
      </c>
      <c r="I26" s="7">
        <v>26</v>
      </c>
      <c r="J26" s="46">
        <f t="shared" si="0"/>
        <v>90.035</v>
      </c>
      <c r="K26" s="28">
        <v>23</v>
      </c>
      <c r="L26" s="28">
        <v>3.56</v>
      </c>
      <c r="M26" s="31"/>
      <c r="N26" s="28" t="s">
        <v>21</v>
      </c>
      <c r="O26" s="31"/>
      <c r="P26" s="31"/>
    </row>
    <row r="27" ht="45" customHeight="1" spans="1:16">
      <c r="A27" s="28">
        <v>24</v>
      </c>
      <c r="B27" s="29" t="s">
        <v>59</v>
      </c>
      <c r="C27" s="30" t="s">
        <v>60</v>
      </c>
      <c r="D27" s="28">
        <v>100.71</v>
      </c>
      <c r="E27" s="33">
        <v>16</v>
      </c>
      <c r="F27" s="28">
        <v>71</v>
      </c>
      <c r="G27" s="28">
        <v>22</v>
      </c>
      <c r="H27" s="28">
        <v>53</v>
      </c>
      <c r="I27" s="7">
        <v>69</v>
      </c>
      <c r="J27" s="46">
        <f t="shared" si="0"/>
        <v>89.997</v>
      </c>
      <c r="K27" s="28">
        <v>24</v>
      </c>
      <c r="L27" s="28">
        <v>3.62</v>
      </c>
      <c r="M27" s="31"/>
      <c r="N27" s="28" t="s">
        <v>21</v>
      </c>
      <c r="O27" s="31"/>
      <c r="P27" s="31"/>
    </row>
    <row r="28" ht="45" customHeight="1" spans="1:16">
      <c r="A28" s="28">
        <v>25</v>
      </c>
      <c r="B28" s="32" t="s">
        <v>61</v>
      </c>
      <c r="C28" s="33" t="s">
        <v>62</v>
      </c>
      <c r="D28" s="28">
        <v>99.39</v>
      </c>
      <c r="E28" s="33">
        <v>23</v>
      </c>
      <c r="F28" s="28">
        <v>71</v>
      </c>
      <c r="G28" s="28">
        <v>22</v>
      </c>
      <c r="H28" s="28">
        <v>59.5</v>
      </c>
      <c r="I28" s="7">
        <v>46</v>
      </c>
      <c r="J28" s="46">
        <f t="shared" si="0"/>
        <v>89.723</v>
      </c>
      <c r="K28" s="28">
        <v>25</v>
      </c>
      <c r="L28" s="28">
        <v>3.53</v>
      </c>
      <c r="M28" s="31"/>
      <c r="N28" s="28" t="s">
        <v>21</v>
      </c>
      <c r="O28" s="31"/>
      <c r="P28" s="31"/>
    </row>
    <row r="29" ht="45" customHeight="1" spans="1:16">
      <c r="A29" s="28">
        <v>26</v>
      </c>
      <c r="B29" s="35" t="s">
        <v>63</v>
      </c>
      <c r="C29" s="9" t="s">
        <v>64</v>
      </c>
      <c r="D29" s="28">
        <v>100.86</v>
      </c>
      <c r="E29" s="33">
        <v>15</v>
      </c>
      <c r="F29" s="28">
        <v>60</v>
      </c>
      <c r="G29" s="28">
        <v>134</v>
      </c>
      <c r="H29" s="28">
        <v>70</v>
      </c>
      <c r="I29" s="7">
        <v>35</v>
      </c>
      <c r="J29" s="46">
        <f t="shared" si="0"/>
        <v>89.602</v>
      </c>
      <c r="K29" s="28">
        <v>26</v>
      </c>
      <c r="L29" s="28">
        <v>3.57</v>
      </c>
      <c r="M29" s="31"/>
      <c r="N29" s="28" t="s">
        <v>21</v>
      </c>
      <c r="O29" s="31"/>
      <c r="P29" s="31"/>
    </row>
    <row r="30" ht="45" customHeight="1" spans="1:16">
      <c r="A30" s="28">
        <v>27</v>
      </c>
      <c r="B30" s="35" t="s">
        <v>65</v>
      </c>
      <c r="C30" s="9" t="s">
        <v>66</v>
      </c>
      <c r="D30" s="28">
        <v>100.38</v>
      </c>
      <c r="E30" s="33">
        <v>19</v>
      </c>
      <c r="F30" s="28">
        <v>64</v>
      </c>
      <c r="G30" s="28">
        <v>65</v>
      </c>
      <c r="H30" s="28">
        <v>65</v>
      </c>
      <c r="I30" s="7">
        <v>40</v>
      </c>
      <c r="J30" s="46">
        <f t="shared" si="0"/>
        <v>89.566</v>
      </c>
      <c r="K30" s="28">
        <v>27</v>
      </c>
      <c r="L30" s="28">
        <v>3.7</v>
      </c>
      <c r="M30" s="31"/>
      <c r="N30" s="28" t="s">
        <v>21</v>
      </c>
      <c r="O30" s="31"/>
      <c r="P30" s="31"/>
    </row>
    <row r="31" ht="45" customHeight="1" spans="1:16">
      <c r="A31" s="28">
        <v>28</v>
      </c>
      <c r="B31" s="35" t="s">
        <v>67</v>
      </c>
      <c r="C31" s="9" t="s">
        <v>68</v>
      </c>
      <c r="D31" s="28">
        <v>100.99</v>
      </c>
      <c r="E31" s="33">
        <v>14</v>
      </c>
      <c r="F31" s="28">
        <v>67</v>
      </c>
      <c r="G31" s="28">
        <v>39</v>
      </c>
      <c r="H31" s="28">
        <v>54</v>
      </c>
      <c r="I31" s="7">
        <v>60</v>
      </c>
      <c r="J31" s="46">
        <f t="shared" si="0"/>
        <v>89.493</v>
      </c>
      <c r="K31" s="28">
        <v>28</v>
      </c>
      <c r="L31" s="28">
        <v>3.62</v>
      </c>
      <c r="M31" s="31"/>
      <c r="N31" s="28" t="s">
        <v>21</v>
      </c>
      <c r="O31" s="31"/>
      <c r="P31" s="31"/>
    </row>
    <row r="32" ht="45" customHeight="1" spans="1:16">
      <c r="A32" s="28">
        <v>29</v>
      </c>
      <c r="B32" s="29" t="s">
        <v>69</v>
      </c>
      <c r="C32" s="28" t="s">
        <v>70</v>
      </c>
      <c r="D32" s="28">
        <v>97.23</v>
      </c>
      <c r="E32" s="33">
        <v>33</v>
      </c>
      <c r="F32" s="28">
        <v>62</v>
      </c>
      <c r="G32" s="28">
        <v>101</v>
      </c>
      <c r="H32" s="28">
        <v>83</v>
      </c>
      <c r="I32" s="7">
        <v>21</v>
      </c>
      <c r="J32" s="46">
        <f t="shared" si="0"/>
        <v>88.761</v>
      </c>
      <c r="K32" s="28">
        <v>29</v>
      </c>
      <c r="L32" s="28">
        <v>3.31</v>
      </c>
      <c r="M32" s="31"/>
      <c r="N32" s="28" t="s">
        <v>21</v>
      </c>
      <c r="O32" s="31"/>
      <c r="P32" s="31"/>
    </row>
    <row r="33" ht="45" customHeight="1" spans="1:16">
      <c r="A33" s="28">
        <v>30</v>
      </c>
      <c r="B33" s="29" t="s">
        <v>71</v>
      </c>
      <c r="C33" s="28" t="s">
        <v>72</v>
      </c>
      <c r="D33" s="28">
        <v>98.34</v>
      </c>
      <c r="E33" s="33">
        <v>28</v>
      </c>
      <c r="F33" s="28">
        <v>62</v>
      </c>
      <c r="G33" s="28">
        <v>101</v>
      </c>
      <c r="H33" s="28">
        <v>75</v>
      </c>
      <c r="I33" s="7">
        <v>26</v>
      </c>
      <c r="J33" s="46">
        <f t="shared" si="0"/>
        <v>88.738</v>
      </c>
      <c r="K33" s="28">
        <v>30</v>
      </c>
      <c r="L33" s="28">
        <v>3.66</v>
      </c>
      <c r="M33" s="31"/>
      <c r="N33" s="28" t="s">
        <v>21</v>
      </c>
      <c r="O33" s="31"/>
      <c r="P33" s="31"/>
    </row>
    <row r="34" ht="45" customHeight="1" spans="1:16">
      <c r="A34" s="28">
        <v>31</v>
      </c>
      <c r="B34" s="33">
        <v>23163203</v>
      </c>
      <c r="C34" s="33" t="s">
        <v>73</v>
      </c>
      <c r="D34" s="28">
        <v>94.53</v>
      </c>
      <c r="E34" s="33">
        <v>45</v>
      </c>
      <c r="F34" s="28">
        <v>76</v>
      </c>
      <c r="G34" s="28">
        <v>13</v>
      </c>
      <c r="H34" s="28">
        <v>71</v>
      </c>
      <c r="I34" s="7">
        <v>34</v>
      </c>
      <c r="J34" s="46">
        <f t="shared" si="0"/>
        <v>88.471</v>
      </c>
      <c r="K34" s="28">
        <v>31</v>
      </c>
      <c r="L34" s="28">
        <v>3.19</v>
      </c>
      <c r="M34" s="31"/>
      <c r="N34" s="28" t="s">
        <v>21</v>
      </c>
      <c r="O34" s="31"/>
      <c r="P34" s="31"/>
    </row>
    <row r="35" ht="45" customHeight="1" spans="1:16">
      <c r="A35" s="28">
        <v>32</v>
      </c>
      <c r="B35" s="33">
        <v>23163156</v>
      </c>
      <c r="C35" s="33" t="s">
        <v>74</v>
      </c>
      <c r="D35" s="28">
        <v>97.83</v>
      </c>
      <c r="E35" s="33">
        <v>30</v>
      </c>
      <c r="F35" s="28">
        <v>60</v>
      </c>
      <c r="G35" s="28">
        <v>134</v>
      </c>
      <c r="H35" s="28">
        <v>74</v>
      </c>
      <c r="I35" s="7">
        <v>30</v>
      </c>
      <c r="J35" s="46">
        <f t="shared" si="0"/>
        <v>87.881</v>
      </c>
      <c r="K35" s="28">
        <v>32</v>
      </c>
      <c r="L35" s="28">
        <v>3.6</v>
      </c>
      <c r="M35" s="31"/>
      <c r="N35" s="28" t="s">
        <v>21</v>
      </c>
      <c r="O35" s="31"/>
      <c r="P35" s="31"/>
    </row>
    <row r="36" ht="45" customHeight="1" spans="1:16">
      <c r="A36" s="28">
        <v>33</v>
      </c>
      <c r="B36" s="29" t="s">
        <v>75</v>
      </c>
      <c r="C36" s="28" t="s">
        <v>76</v>
      </c>
      <c r="D36" s="28">
        <v>98.52</v>
      </c>
      <c r="E36" s="33">
        <v>27</v>
      </c>
      <c r="F36" s="28">
        <v>69</v>
      </c>
      <c r="G36" s="28">
        <v>30</v>
      </c>
      <c r="H36" s="28">
        <v>51</v>
      </c>
      <c r="I36" s="7">
        <v>84</v>
      </c>
      <c r="J36" s="46">
        <f t="shared" si="0"/>
        <v>87.864</v>
      </c>
      <c r="K36" s="28">
        <v>33</v>
      </c>
      <c r="L36" s="28">
        <v>3.44</v>
      </c>
      <c r="M36" s="31"/>
      <c r="N36" s="28" t="s">
        <v>21</v>
      </c>
      <c r="O36" s="31"/>
      <c r="P36" s="31"/>
    </row>
    <row r="37" ht="45" customHeight="1" spans="1:16">
      <c r="A37" s="28">
        <v>34</v>
      </c>
      <c r="B37" s="33">
        <v>23163153</v>
      </c>
      <c r="C37" s="33" t="s">
        <v>77</v>
      </c>
      <c r="D37" s="28">
        <v>97.52</v>
      </c>
      <c r="E37" s="33">
        <v>31</v>
      </c>
      <c r="F37" s="28">
        <v>66.5</v>
      </c>
      <c r="G37" s="28">
        <v>43</v>
      </c>
      <c r="H37" s="28">
        <v>62</v>
      </c>
      <c r="I37" s="7">
        <v>43</v>
      </c>
      <c r="J37" s="46">
        <f t="shared" si="0"/>
        <v>87.764</v>
      </c>
      <c r="K37" s="28">
        <v>34</v>
      </c>
      <c r="L37" s="28">
        <v>3.23</v>
      </c>
      <c r="M37" s="31"/>
      <c r="N37" s="28" t="s">
        <v>21</v>
      </c>
      <c r="O37" s="31"/>
      <c r="P37" s="31"/>
    </row>
    <row r="38" ht="45" customHeight="1" spans="1:16">
      <c r="A38" s="28">
        <v>35</v>
      </c>
      <c r="B38" s="29" t="s">
        <v>78</v>
      </c>
      <c r="C38" s="30" t="s">
        <v>79</v>
      </c>
      <c r="D38" s="28">
        <v>98.3</v>
      </c>
      <c r="E38" s="33">
        <v>29</v>
      </c>
      <c r="F38" s="28">
        <v>68</v>
      </c>
      <c r="G38" s="28">
        <v>31</v>
      </c>
      <c r="H38" s="28">
        <v>53</v>
      </c>
      <c r="I38" s="7">
        <v>69</v>
      </c>
      <c r="J38" s="46">
        <f t="shared" si="0"/>
        <v>87.71</v>
      </c>
      <c r="K38" s="28">
        <v>35</v>
      </c>
      <c r="L38" s="28">
        <v>3.36</v>
      </c>
      <c r="M38" s="31"/>
      <c r="N38" s="28" t="s">
        <v>21</v>
      </c>
      <c r="O38" s="31"/>
      <c r="P38" s="31"/>
    </row>
    <row r="39" ht="45" customHeight="1" spans="1:16">
      <c r="A39" s="28">
        <v>36</v>
      </c>
      <c r="B39" s="33">
        <v>23163219</v>
      </c>
      <c r="C39" s="33" t="s">
        <v>80</v>
      </c>
      <c r="D39" s="28">
        <v>96.14</v>
      </c>
      <c r="E39" s="33">
        <v>35</v>
      </c>
      <c r="F39" s="28">
        <v>66</v>
      </c>
      <c r="G39" s="28">
        <v>44</v>
      </c>
      <c r="H39" s="28">
        <v>64</v>
      </c>
      <c r="I39" s="7">
        <v>41</v>
      </c>
      <c r="J39" s="46">
        <f t="shared" si="0"/>
        <v>86.898</v>
      </c>
      <c r="K39" s="28">
        <v>36</v>
      </c>
      <c r="L39" s="28">
        <v>3.08</v>
      </c>
      <c r="M39" s="31"/>
      <c r="N39" s="28" t="s">
        <v>21</v>
      </c>
      <c r="O39" s="31"/>
      <c r="P39" s="31"/>
    </row>
    <row r="40" ht="45" customHeight="1" spans="1:16">
      <c r="A40" s="28">
        <v>37</v>
      </c>
      <c r="B40" s="29" t="s">
        <v>81</v>
      </c>
      <c r="C40" s="28" t="s">
        <v>82</v>
      </c>
      <c r="D40" s="28">
        <v>97.49</v>
      </c>
      <c r="E40" s="33">
        <v>32</v>
      </c>
      <c r="F40" s="28">
        <v>64</v>
      </c>
      <c r="G40" s="28">
        <v>65</v>
      </c>
      <c r="H40" s="28">
        <v>52.5</v>
      </c>
      <c r="I40" s="7">
        <v>81</v>
      </c>
      <c r="J40" s="46">
        <f t="shared" si="0"/>
        <v>86.293</v>
      </c>
      <c r="K40" s="28">
        <v>37</v>
      </c>
      <c r="L40" s="28">
        <v>3.26</v>
      </c>
      <c r="M40" s="31"/>
      <c r="N40" s="28" t="s">
        <v>21</v>
      </c>
      <c r="O40" s="31"/>
      <c r="P40" s="31"/>
    </row>
    <row r="41" ht="45" customHeight="1" spans="1:16">
      <c r="A41" s="28">
        <v>38</v>
      </c>
      <c r="B41" s="29" t="s">
        <v>83</v>
      </c>
      <c r="C41" s="30" t="s">
        <v>84</v>
      </c>
      <c r="D41" s="28">
        <v>93.18</v>
      </c>
      <c r="E41" s="33">
        <v>50</v>
      </c>
      <c r="F41" s="28">
        <v>75</v>
      </c>
      <c r="G41" s="28">
        <v>15</v>
      </c>
      <c r="H41" s="28">
        <v>58.5</v>
      </c>
      <c r="I41" s="7">
        <v>52</v>
      </c>
      <c r="J41" s="46">
        <f t="shared" si="0"/>
        <v>86.076</v>
      </c>
      <c r="K41" s="28">
        <v>38</v>
      </c>
      <c r="L41" s="28">
        <v>3.73</v>
      </c>
      <c r="M41" s="31"/>
      <c r="N41" s="28" t="s">
        <v>21</v>
      </c>
      <c r="O41" s="31"/>
      <c r="P41" s="31"/>
    </row>
    <row r="42" ht="45" customHeight="1" spans="1:16">
      <c r="A42" s="28">
        <v>39</v>
      </c>
      <c r="B42" s="32" t="s">
        <v>85</v>
      </c>
      <c r="C42" s="33" t="s">
        <v>86</v>
      </c>
      <c r="D42" s="28">
        <v>95.26</v>
      </c>
      <c r="E42" s="33">
        <v>39</v>
      </c>
      <c r="F42" s="28">
        <v>68</v>
      </c>
      <c r="G42" s="28">
        <v>31</v>
      </c>
      <c r="H42" s="28">
        <v>53.5</v>
      </c>
      <c r="I42" s="7">
        <v>68</v>
      </c>
      <c r="J42" s="46">
        <f t="shared" si="0"/>
        <v>85.632</v>
      </c>
      <c r="K42" s="28">
        <v>39</v>
      </c>
      <c r="L42" s="28">
        <v>3.01</v>
      </c>
      <c r="M42" s="31"/>
      <c r="N42" s="28" t="s">
        <v>21</v>
      </c>
      <c r="O42" s="31"/>
      <c r="P42" s="31"/>
    </row>
    <row r="43" ht="45" customHeight="1" spans="1:16">
      <c r="A43" s="28">
        <v>40</v>
      </c>
      <c r="B43" s="29" t="s">
        <v>87</v>
      </c>
      <c r="C43" s="30" t="s">
        <v>88</v>
      </c>
      <c r="D43" s="28">
        <v>94.69</v>
      </c>
      <c r="E43" s="33">
        <v>43</v>
      </c>
      <c r="F43" s="28">
        <v>70</v>
      </c>
      <c r="G43" s="28">
        <v>27</v>
      </c>
      <c r="H43" s="28">
        <v>50</v>
      </c>
      <c r="I43" s="7">
        <v>89</v>
      </c>
      <c r="J43" s="46">
        <f t="shared" si="0"/>
        <v>85.283</v>
      </c>
      <c r="K43" s="28">
        <v>40</v>
      </c>
      <c r="L43" s="28">
        <v>3.47</v>
      </c>
      <c r="M43" s="31"/>
      <c r="N43" s="28" t="s">
        <v>21</v>
      </c>
      <c r="O43" s="31"/>
      <c r="P43" s="31"/>
    </row>
    <row r="44" ht="45" customHeight="1" spans="1:16">
      <c r="A44" s="28">
        <v>41</v>
      </c>
      <c r="B44" s="29" t="s">
        <v>89</v>
      </c>
      <c r="C44" s="30" t="s">
        <v>90</v>
      </c>
      <c r="D44" s="28">
        <v>92.47</v>
      </c>
      <c r="E44" s="33">
        <v>51</v>
      </c>
      <c r="F44" s="28">
        <v>73</v>
      </c>
      <c r="G44" s="28">
        <v>18</v>
      </c>
      <c r="H44" s="28">
        <v>59.5</v>
      </c>
      <c r="I44" s="7">
        <v>46</v>
      </c>
      <c r="J44" s="46">
        <f t="shared" si="0"/>
        <v>85.279</v>
      </c>
      <c r="K44" s="28">
        <v>41</v>
      </c>
      <c r="L44" s="28">
        <v>3.62</v>
      </c>
      <c r="M44" s="31"/>
      <c r="N44" s="28" t="s">
        <v>21</v>
      </c>
      <c r="O44" s="31"/>
      <c r="P44" s="31"/>
    </row>
    <row r="45" ht="45" customHeight="1" spans="1:16">
      <c r="A45" s="28">
        <v>42</v>
      </c>
      <c r="B45" s="33">
        <v>23163215</v>
      </c>
      <c r="C45" s="33" t="s">
        <v>91</v>
      </c>
      <c r="D45" s="28">
        <v>94.79</v>
      </c>
      <c r="E45" s="33">
        <v>41</v>
      </c>
      <c r="F45" s="28">
        <v>64</v>
      </c>
      <c r="G45" s="28">
        <v>65</v>
      </c>
      <c r="H45" s="28">
        <v>59</v>
      </c>
      <c r="I45" s="7">
        <v>48</v>
      </c>
      <c r="J45" s="46">
        <f t="shared" si="0"/>
        <v>85.053</v>
      </c>
      <c r="K45" s="28">
        <v>42</v>
      </c>
      <c r="L45" s="28">
        <v>3.19</v>
      </c>
      <c r="M45" s="31"/>
      <c r="N45" s="28" t="s">
        <v>21</v>
      </c>
      <c r="O45" s="31"/>
      <c r="P45" s="31"/>
    </row>
    <row r="46" ht="45" customHeight="1" spans="1:16">
      <c r="A46" s="28">
        <v>43</v>
      </c>
      <c r="B46" s="29" t="s">
        <v>92</v>
      </c>
      <c r="C46" s="33" t="s">
        <v>93</v>
      </c>
      <c r="D46" s="28">
        <v>96.57</v>
      </c>
      <c r="E46" s="33">
        <v>34</v>
      </c>
      <c r="F46" s="28">
        <v>62</v>
      </c>
      <c r="G46" s="28">
        <v>101</v>
      </c>
      <c r="H46" s="28">
        <v>50</v>
      </c>
      <c r="I46" s="7">
        <v>89</v>
      </c>
      <c r="J46" s="46">
        <f t="shared" si="0"/>
        <v>84.999</v>
      </c>
      <c r="K46" s="28">
        <v>43</v>
      </c>
      <c r="L46" s="28">
        <v>3.21</v>
      </c>
      <c r="M46" s="31"/>
      <c r="N46" s="28" t="s">
        <v>21</v>
      </c>
      <c r="O46" s="31"/>
      <c r="P46" s="31"/>
    </row>
    <row r="47" ht="45" customHeight="1" spans="1:16">
      <c r="A47" s="28">
        <v>44</v>
      </c>
      <c r="B47" s="33">
        <v>23163154</v>
      </c>
      <c r="C47" s="33" t="s">
        <v>94</v>
      </c>
      <c r="D47" s="28">
        <v>90.55</v>
      </c>
      <c r="E47" s="33">
        <v>62</v>
      </c>
      <c r="F47" s="28">
        <v>72</v>
      </c>
      <c r="G47" s="28">
        <v>19</v>
      </c>
      <c r="H47" s="28">
        <v>69</v>
      </c>
      <c r="I47" s="7">
        <v>38</v>
      </c>
      <c r="J47" s="46">
        <f t="shared" si="0"/>
        <v>84.685</v>
      </c>
      <c r="K47" s="28">
        <v>44</v>
      </c>
      <c r="L47" s="28">
        <v>3.21</v>
      </c>
      <c r="M47" s="31"/>
      <c r="N47" s="28" t="s">
        <v>21</v>
      </c>
      <c r="O47" s="31"/>
      <c r="P47" s="31"/>
    </row>
    <row r="48" ht="45" customHeight="1" spans="1:16">
      <c r="A48" s="28">
        <v>45</v>
      </c>
      <c r="B48" s="32" t="s">
        <v>95</v>
      </c>
      <c r="C48" s="33" t="s">
        <v>96</v>
      </c>
      <c r="D48" s="28">
        <v>93.47</v>
      </c>
      <c r="E48" s="33">
        <v>49</v>
      </c>
      <c r="F48" s="28">
        <v>66</v>
      </c>
      <c r="G48" s="28">
        <v>44</v>
      </c>
      <c r="H48" s="28">
        <v>59</v>
      </c>
      <c r="I48" s="7">
        <v>48</v>
      </c>
      <c r="J48" s="46">
        <f t="shared" si="0"/>
        <v>84.529</v>
      </c>
      <c r="K48" s="28">
        <v>45</v>
      </c>
      <c r="L48" s="28">
        <v>3.47</v>
      </c>
      <c r="M48" s="31"/>
      <c r="N48" s="28" t="s">
        <v>21</v>
      </c>
      <c r="O48" s="31"/>
      <c r="P48" s="31"/>
    </row>
    <row r="49" ht="45" customHeight="1" spans="1:16">
      <c r="A49" s="28">
        <v>46</v>
      </c>
      <c r="B49" s="33">
        <v>23163196</v>
      </c>
      <c r="C49" s="33" t="s">
        <v>97</v>
      </c>
      <c r="D49" s="28">
        <v>84.4</v>
      </c>
      <c r="E49" s="33">
        <v>185</v>
      </c>
      <c r="F49" s="28">
        <v>76</v>
      </c>
      <c r="G49" s="28">
        <v>13</v>
      </c>
      <c r="H49" s="28">
        <v>100</v>
      </c>
      <c r="I49" s="7">
        <v>1</v>
      </c>
      <c r="J49" s="46">
        <f t="shared" si="0"/>
        <v>84.28</v>
      </c>
      <c r="K49" s="28">
        <v>46</v>
      </c>
      <c r="L49" s="28">
        <v>3.06</v>
      </c>
      <c r="M49" s="31"/>
      <c r="N49" s="28" t="s">
        <v>21</v>
      </c>
      <c r="O49" s="31"/>
      <c r="P49" s="31"/>
    </row>
    <row r="50" ht="45" customHeight="1" spans="1:16">
      <c r="A50" s="28">
        <v>47</v>
      </c>
      <c r="B50" s="33">
        <v>23163204</v>
      </c>
      <c r="C50" s="33" t="s">
        <v>98</v>
      </c>
      <c r="D50" s="28">
        <v>93.78</v>
      </c>
      <c r="E50" s="33">
        <v>47</v>
      </c>
      <c r="F50" s="28">
        <v>68</v>
      </c>
      <c r="G50" s="28">
        <v>31</v>
      </c>
      <c r="H50" s="28">
        <v>50</v>
      </c>
      <c r="I50" s="7">
        <v>89</v>
      </c>
      <c r="J50" s="46">
        <f t="shared" si="0"/>
        <v>84.246</v>
      </c>
      <c r="K50" s="28">
        <v>47</v>
      </c>
      <c r="L50" s="28">
        <v>3.14</v>
      </c>
      <c r="M50" s="31"/>
      <c r="N50" s="28" t="s">
        <v>21</v>
      </c>
      <c r="O50" s="31"/>
      <c r="P50" s="31"/>
    </row>
    <row r="51" ht="45" customHeight="1" spans="1:16">
      <c r="A51" s="28">
        <v>48</v>
      </c>
      <c r="B51" s="32" t="s">
        <v>99</v>
      </c>
      <c r="C51" s="33" t="s">
        <v>100</v>
      </c>
      <c r="D51" s="28">
        <v>90.73</v>
      </c>
      <c r="E51" s="33">
        <v>60</v>
      </c>
      <c r="F51" s="28">
        <v>71</v>
      </c>
      <c r="G51" s="28">
        <v>22</v>
      </c>
      <c r="H51" s="28">
        <v>64</v>
      </c>
      <c r="I51" s="7">
        <v>41</v>
      </c>
      <c r="J51" s="46">
        <f t="shared" si="0"/>
        <v>84.111</v>
      </c>
      <c r="K51" s="28">
        <v>48</v>
      </c>
      <c r="L51" s="28">
        <v>3.1</v>
      </c>
      <c r="M51" s="31"/>
      <c r="N51" s="28" t="s">
        <v>21</v>
      </c>
      <c r="O51" s="31"/>
      <c r="P51" s="31"/>
    </row>
    <row r="52" ht="45" customHeight="1" spans="1:16">
      <c r="A52" s="28">
        <v>49</v>
      </c>
      <c r="B52" s="29" t="s">
        <v>101</v>
      </c>
      <c r="C52" s="28" t="s">
        <v>102</v>
      </c>
      <c r="D52" s="28">
        <v>95.31</v>
      </c>
      <c r="E52" s="33">
        <v>38</v>
      </c>
      <c r="F52" s="28">
        <v>60</v>
      </c>
      <c r="G52" s="28">
        <v>134</v>
      </c>
      <c r="H52" s="28">
        <v>53</v>
      </c>
      <c r="I52" s="7">
        <v>69</v>
      </c>
      <c r="J52" s="46">
        <f t="shared" si="0"/>
        <v>84.017</v>
      </c>
      <c r="K52" s="28">
        <v>49</v>
      </c>
      <c r="L52" s="28">
        <v>3.42</v>
      </c>
      <c r="M52" s="31"/>
      <c r="N52" s="28" t="s">
        <v>21</v>
      </c>
      <c r="O52" s="31"/>
      <c r="P52" s="31"/>
    </row>
    <row r="53" ht="45" customHeight="1" spans="1:16">
      <c r="A53" s="28">
        <v>50</v>
      </c>
      <c r="B53" s="33">
        <v>23163195</v>
      </c>
      <c r="C53" s="33" t="s">
        <v>103</v>
      </c>
      <c r="D53" s="28">
        <v>88.13</v>
      </c>
      <c r="E53" s="33">
        <v>86</v>
      </c>
      <c r="F53" s="28">
        <v>66</v>
      </c>
      <c r="G53" s="28">
        <v>44</v>
      </c>
      <c r="H53" s="28">
        <v>90</v>
      </c>
      <c r="I53" s="7">
        <v>19</v>
      </c>
      <c r="J53" s="46">
        <f t="shared" si="0"/>
        <v>83.891</v>
      </c>
      <c r="K53" s="28">
        <v>50</v>
      </c>
      <c r="L53" s="28">
        <v>3.21</v>
      </c>
      <c r="M53" s="31"/>
      <c r="N53" s="28" t="s">
        <v>21</v>
      </c>
      <c r="O53" s="31"/>
      <c r="P53" s="31"/>
    </row>
    <row r="54" ht="45" customHeight="1" spans="1:16">
      <c r="A54" s="28">
        <v>51</v>
      </c>
      <c r="B54" s="32" t="s">
        <v>104</v>
      </c>
      <c r="C54" s="33" t="s">
        <v>105</v>
      </c>
      <c r="D54" s="28">
        <v>91.16</v>
      </c>
      <c r="E54" s="33">
        <v>53</v>
      </c>
      <c r="F54" s="28">
        <v>67</v>
      </c>
      <c r="G54" s="28">
        <v>39</v>
      </c>
      <c r="H54" s="28">
        <v>66</v>
      </c>
      <c r="I54" s="7">
        <v>39</v>
      </c>
      <c r="J54" s="46">
        <f t="shared" si="0"/>
        <v>83.812</v>
      </c>
      <c r="K54" s="28">
        <v>51</v>
      </c>
      <c r="L54" s="28">
        <v>3.26</v>
      </c>
      <c r="M54" s="31"/>
      <c r="N54" s="28" t="s">
        <v>21</v>
      </c>
      <c r="O54" s="31"/>
      <c r="P54" s="31"/>
    </row>
    <row r="55" ht="45" customHeight="1" spans="1:16">
      <c r="A55" s="28">
        <v>52</v>
      </c>
      <c r="B55" s="33">
        <v>23163155</v>
      </c>
      <c r="C55" s="33" t="s">
        <v>106</v>
      </c>
      <c r="D55" s="28">
        <v>94.28</v>
      </c>
      <c r="E55" s="33">
        <v>46</v>
      </c>
      <c r="F55" s="28">
        <v>62</v>
      </c>
      <c r="G55" s="28">
        <v>101</v>
      </c>
      <c r="H55" s="28">
        <v>54</v>
      </c>
      <c r="I55" s="7">
        <v>60</v>
      </c>
      <c r="J55" s="46">
        <f t="shared" si="0"/>
        <v>83.796</v>
      </c>
      <c r="K55" s="28">
        <v>52</v>
      </c>
      <c r="L55" s="28">
        <v>3.44</v>
      </c>
      <c r="M55" s="31"/>
      <c r="N55" s="28" t="s">
        <v>21</v>
      </c>
      <c r="O55" s="31"/>
      <c r="P55" s="31"/>
    </row>
    <row r="56" ht="45" customHeight="1" spans="1:16">
      <c r="A56" s="28">
        <v>53</v>
      </c>
      <c r="B56" s="29" t="s">
        <v>107</v>
      </c>
      <c r="C56" s="28" t="s">
        <v>108</v>
      </c>
      <c r="D56" s="28">
        <v>94.98</v>
      </c>
      <c r="E56" s="33">
        <v>40</v>
      </c>
      <c r="F56" s="28">
        <v>60</v>
      </c>
      <c r="G56" s="28">
        <v>134</v>
      </c>
      <c r="H56" s="28">
        <v>50</v>
      </c>
      <c r="I56" s="7">
        <v>89</v>
      </c>
      <c r="J56" s="46">
        <f t="shared" si="0"/>
        <v>83.486</v>
      </c>
      <c r="K56" s="28">
        <v>53</v>
      </c>
      <c r="L56" s="28">
        <v>3.52</v>
      </c>
      <c r="M56" s="31"/>
      <c r="N56" s="28" t="s">
        <v>21</v>
      </c>
      <c r="O56" s="31"/>
      <c r="P56" s="31"/>
    </row>
    <row r="57" ht="45" customHeight="1" spans="1:16">
      <c r="A57" s="28">
        <v>54</v>
      </c>
      <c r="B57" s="29" t="s">
        <v>109</v>
      </c>
      <c r="C57" s="28" t="s">
        <v>110</v>
      </c>
      <c r="D57" s="28">
        <v>94.73</v>
      </c>
      <c r="E57" s="33">
        <v>42</v>
      </c>
      <c r="F57" s="28">
        <v>60</v>
      </c>
      <c r="G57" s="28">
        <v>134</v>
      </c>
      <c r="H57" s="28">
        <v>50</v>
      </c>
      <c r="I57" s="7">
        <v>89</v>
      </c>
      <c r="J57" s="46">
        <f t="shared" si="0"/>
        <v>83.311</v>
      </c>
      <c r="K57" s="28">
        <v>54</v>
      </c>
      <c r="L57" s="28">
        <v>3.23</v>
      </c>
      <c r="M57" s="31"/>
      <c r="N57" s="28" t="s">
        <v>21</v>
      </c>
      <c r="O57" s="31"/>
      <c r="P57" s="31"/>
    </row>
    <row r="58" ht="45" customHeight="1" spans="1:16">
      <c r="A58" s="28">
        <v>55</v>
      </c>
      <c r="B58" s="33">
        <v>23163200</v>
      </c>
      <c r="C58" s="33" t="s">
        <v>111</v>
      </c>
      <c r="D58" s="28">
        <v>89.26</v>
      </c>
      <c r="E58" s="33">
        <v>71</v>
      </c>
      <c r="F58" s="28">
        <v>68</v>
      </c>
      <c r="G58" s="28">
        <v>31</v>
      </c>
      <c r="H58" s="28">
        <v>72</v>
      </c>
      <c r="I58" s="7">
        <v>33</v>
      </c>
      <c r="J58" s="46">
        <f t="shared" si="0"/>
        <v>83.282</v>
      </c>
      <c r="K58" s="28">
        <v>55</v>
      </c>
      <c r="L58" s="28">
        <v>3.1</v>
      </c>
      <c r="M58" s="31"/>
      <c r="N58" s="28" t="s">
        <v>21</v>
      </c>
      <c r="O58" s="31"/>
      <c r="P58" s="31"/>
    </row>
    <row r="59" ht="45" customHeight="1" spans="1:16">
      <c r="A59" s="28">
        <v>56</v>
      </c>
      <c r="B59" s="29" t="s">
        <v>112</v>
      </c>
      <c r="C59" s="30" t="s">
        <v>113</v>
      </c>
      <c r="D59" s="28">
        <v>93.49</v>
      </c>
      <c r="E59" s="33">
        <v>48</v>
      </c>
      <c r="F59" s="28">
        <v>64</v>
      </c>
      <c r="G59" s="28">
        <v>65</v>
      </c>
      <c r="H59" s="28">
        <v>50</v>
      </c>
      <c r="I59" s="7">
        <v>89</v>
      </c>
      <c r="J59" s="46">
        <f t="shared" si="0"/>
        <v>83.243</v>
      </c>
      <c r="K59" s="28">
        <v>56</v>
      </c>
      <c r="L59" s="28">
        <v>3.31</v>
      </c>
      <c r="M59" s="31"/>
      <c r="N59" s="28" t="s">
        <v>21</v>
      </c>
      <c r="O59" s="31"/>
      <c r="P59" s="31"/>
    </row>
    <row r="60" ht="45" customHeight="1" spans="1:16">
      <c r="A60" s="28">
        <v>57</v>
      </c>
      <c r="B60" s="29" t="s">
        <v>114</v>
      </c>
      <c r="C60" s="33" t="s">
        <v>115</v>
      </c>
      <c r="D60" s="28">
        <v>94.6</v>
      </c>
      <c r="E60" s="33">
        <v>44</v>
      </c>
      <c r="F60" s="28">
        <v>60</v>
      </c>
      <c r="G60" s="28">
        <v>134</v>
      </c>
      <c r="H60" s="28">
        <v>50</v>
      </c>
      <c r="I60" s="7">
        <v>89</v>
      </c>
      <c r="J60" s="46">
        <f t="shared" si="0"/>
        <v>83.22</v>
      </c>
      <c r="K60" s="28">
        <v>57</v>
      </c>
      <c r="L60" s="28">
        <v>3.26</v>
      </c>
      <c r="M60" s="31"/>
      <c r="N60" s="28" t="s">
        <v>21</v>
      </c>
      <c r="O60" s="31"/>
      <c r="P60" s="31"/>
    </row>
    <row r="61" ht="45" customHeight="1" spans="1:16">
      <c r="A61" s="28">
        <v>58</v>
      </c>
      <c r="B61" s="29" t="s">
        <v>116</v>
      </c>
      <c r="C61" s="30" t="s">
        <v>117</v>
      </c>
      <c r="D61" s="28">
        <v>89.75</v>
      </c>
      <c r="E61" s="33">
        <v>67</v>
      </c>
      <c r="F61" s="28">
        <v>66</v>
      </c>
      <c r="G61" s="28">
        <v>44</v>
      </c>
      <c r="H61" s="28">
        <v>70</v>
      </c>
      <c r="I61" s="7">
        <v>35</v>
      </c>
      <c r="J61" s="46">
        <f t="shared" si="0"/>
        <v>83.025</v>
      </c>
      <c r="K61" s="28">
        <v>58</v>
      </c>
      <c r="L61" s="28">
        <v>3.42</v>
      </c>
      <c r="M61" s="31"/>
      <c r="N61" s="28" t="s">
        <v>21</v>
      </c>
      <c r="O61" s="31"/>
      <c r="P61" s="31"/>
    </row>
    <row r="62" ht="45" customHeight="1" spans="1:16">
      <c r="A62" s="28">
        <v>59</v>
      </c>
      <c r="B62" s="33">
        <v>23163210</v>
      </c>
      <c r="C62" s="33" t="s">
        <v>118</v>
      </c>
      <c r="D62" s="28">
        <v>90.84</v>
      </c>
      <c r="E62" s="33">
        <v>58</v>
      </c>
      <c r="F62" s="28">
        <v>68</v>
      </c>
      <c r="G62" s="28">
        <v>31</v>
      </c>
      <c r="H62" s="28">
        <v>58</v>
      </c>
      <c r="I62" s="7">
        <v>53</v>
      </c>
      <c r="J62" s="46">
        <f t="shared" si="0"/>
        <v>82.988</v>
      </c>
      <c r="K62" s="28">
        <v>59</v>
      </c>
      <c r="L62" s="28">
        <v>3.19</v>
      </c>
      <c r="M62" s="31"/>
      <c r="N62" s="28" t="s">
        <v>21</v>
      </c>
      <c r="O62" s="31"/>
      <c r="P62" s="31"/>
    </row>
    <row r="63" ht="45" customHeight="1" spans="1:16">
      <c r="A63" s="28">
        <v>60</v>
      </c>
      <c r="B63" s="33">
        <v>23163201</v>
      </c>
      <c r="C63" s="33" t="s">
        <v>119</v>
      </c>
      <c r="D63" s="28">
        <v>89.81</v>
      </c>
      <c r="E63" s="33">
        <v>66</v>
      </c>
      <c r="F63" s="28">
        <v>70</v>
      </c>
      <c r="G63" s="28">
        <v>27</v>
      </c>
      <c r="H63" s="28">
        <v>58</v>
      </c>
      <c r="I63" s="7">
        <v>53</v>
      </c>
      <c r="J63" s="46">
        <f t="shared" si="0"/>
        <v>82.667</v>
      </c>
      <c r="K63" s="28">
        <v>60</v>
      </c>
      <c r="L63" s="28">
        <v>2.92</v>
      </c>
      <c r="M63" s="31"/>
      <c r="N63" s="28" t="s">
        <v>21</v>
      </c>
      <c r="O63" s="31"/>
      <c r="P63" s="31"/>
    </row>
    <row r="64" ht="45" customHeight="1" spans="1:16">
      <c r="A64" s="28">
        <v>61</v>
      </c>
      <c r="B64" s="32" t="s">
        <v>120</v>
      </c>
      <c r="C64" s="33" t="s">
        <v>121</v>
      </c>
      <c r="D64" s="28">
        <v>89.03</v>
      </c>
      <c r="E64" s="33">
        <v>74</v>
      </c>
      <c r="F64" s="28">
        <v>60</v>
      </c>
      <c r="G64" s="28">
        <v>134</v>
      </c>
      <c r="H64" s="28">
        <v>82</v>
      </c>
      <c r="I64" s="7">
        <v>23</v>
      </c>
      <c r="J64" s="46">
        <f t="shared" si="0"/>
        <v>82.521</v>
      </c>
      <c r="K64" s="28">
        <v>61</v>
      </c>
      <c r="L64" s="28">
        <v>3.49</v>
      </c>
      <c r="M64" s="31"/>
      <c r="N64" s="28" t="s">
        <v>21</v>
      </c>
      <c r="O64" s="31"/>
      <c r="P64" s="31"/>
    </row>
    <row r="65" ht="45" customHeight="1" spans="1:16">
      <c r="A65" s="28">
        <v>62</v>
      </c>
      <c r="B65" s="29" t="s">
        <v>122</v>
      </c>
      <c r="C65" s="33" t="s">
        <v>123</v>
      </c>
      <c r="D65" s="28">
        <v>91.45</v>
      </c>
      <c r="E65" s="33">
        <v>52</v>
      </c>
      <c r="F65" s="28">
        <v>62</v>
      </c>
      <c r="G65" s="28">
        <v>101</v>
      </c>
      <c r="H65" s="28">
        <v>59</v>
      </c>
      <c r="I65" s="7">
        <v>48</v>
      </c>
      <c r="J65" s="46">
        <f t="shared" si="0"/>
        <v>82.315</v>
      </c>
      <c r="K65" s="28">
        <v>62</v>
      </c>
      <c r="L65" s="28">
        <v>3.31</v>
      </c>
      <c r="M65" s="31"/>
      <c r="N65" s="28" t="s">
        <v>21</v>
      </c>
      <c r="O65" s="31"/>
      <c r="P65" s="31"/>
    </row>
    <row r="66" ht="45" customHeight="1" spans="1:16">
      <c r="A66" s="28">
        <v>63</v>
      </c>
      <c r="B66" s="32" t="s">
        <v>124</v>
      </c>
      <c r="C66" s="33" t="s">
        <v>125</v>
      </c>
      <c r="D66" s="28">
        <v>88.06</v>
      </c>
      <c r="E66" s="33">
        <v>89</v>
      </c>
      <c r="F66" s="28">
        <v>66</v>
      </c>
      <c r="G66" s="28">
        <v>44</v>
      </c>
      <c r="H66" s="28">
        <v>74</v>
      </c>
      <c r="I66" s="7">
        <v>30</v>
      </c>
      <c r="J66" s="46">
        <f t="shared" si="0"/>
        <v>82.242</v>
      </c>
      <c r="K66" s="28">
        <v>63</v>
      </c>
      <c r="L66" s="28">
        <v>3.1</v>
      </c>
      <c r="M66" s="31"/>
      <c r="N66" s="28" t="s">
        <v>21</v>
      </c>
      <c r="O66" s="31"/>
      <c r="P66" s="31"/>
    </row>
    <row r="67" ht="45" customHeight="1" spans="1:16">
      <c r="A67" s="28">
        <v>64</v>
      </c>
      <c r="B67" s="33">
        <v>23163205</v>
      </c>
      <c r="C67" s="33" t="s">
        <v>126</v>
      </c>
      <c r="D67" s="28">
        <v>90.14</v>
      </c>
      <c r="E67" s="33">
        <v>65</v>
      </c>
      <c r="F67" s="28">
        <v>70</v>
      </c>
      <c r="G67" s="28">
        <v>27</v>
      </c>
      <c r="H67" s="28">
        <v>50</v>
      </c>
      <c r="I67" s="7">
        <v>89</v>
      </c>
      <c r="J67" s="46">
        <f t="shared" si="0"/>
        <v>82.098</v>
      </c>
      <c r="K67" s="28">
        <v>64</v>
      </c>
      <c r="L67" s="28">
        <v>3.13</v>
      </c>
      <c r="M67" s="31"/>
      <c r="N67" s="28" t="s">
        <v>21</v>
      </c>
      <c r="O67" s="31"/>
      <c r="P67" s="31"/>
    </row>
    <row r="68" ht="45" customHeight="1" spans="1:16">
      <c r="A68" s="28">
        <v>65</v>
      </c>
      <c r="B68" s="33">
        <v>23163158</v>
      </c>
      <c r="C68" s="33" t="s">
        <v>127</v>
      </c>
      <c r="D68" s="28">
        <v>91.09</v>
      </c>
      <c r="E68" s="33">
        <v>55</v>
      </c>
      <c r="F68" s="28">
        <v>64</v>
      </c>
      <c r="G68" s="28">
        <v>65</v>
      </c>
      <c r="H68" s="28">
        <v>55</v>
      </c>
      <c r="I68" s="7">
        <v>57</v>
      </c>
      <c r="J68" s="46">
        <f t="shared" ref="J68:J131" si="1">D68*0.7+F68*0.2+H68*0.1</f>
        <v>82.063</v>
      </c>
      <c r="K68" s="28">
        <v>65</v>
      </c>
      <c r="L68" s="28">
        <v>3.16</v>
      </c>
      <c r="M68" s="31"/>
      <c r="N68" s="28" t="s">
        <v>21</v>
      </c>
      <c r="O68" s="31"/>
      <c r="P68" s="31"/>
    </row>
    <row r="69" ht="45" customHeight="1" spans="1:16">
      <c r="A69" s="28">
        <v>66</v>
      </c>
      <c r="B69" s="35" t="s">
        <v>128</v>
      </c>
      <c r="C69" s="9" t="s">
        <v>129</v>
      </c>
      <c r="D69" s="28">
        <v>89.3</v>
      </c>
      <c r="E69" s="33">
        <v>70</v>
      </c>
      <c r="F69" s="28">
        <v>68</v>
      </c>
      <c r="G69" s="28">
        <v>31</v>
      </c>
      <c r="H69" s="28">
        <v>59</v>
      </c>
      <c r="I69" s="7">
        <v>48</v>
      </c>
      <c r="J69" s="46">
        <f t="shared" si="1"/>
        <v>82.01</v>
      </c>
      <c r="K69" s="28">
        <v>66</v>
      </c>
      <c r="L69" s="28">
        <v>3.42</v>
      </c>
      <c r="M69" s="31"/>
      <c r="N69" s="28" t="s">
        <v>21</v>
      </c>
      <c r="O69" s="31"/>
      <c r="P69" s="31"/>
    </row>
    <row r="70" ht="45" customHeight="1" spans="1:16">
      <c r="A70" s="28">
        <v>67</v>
      </c>
      <c r="B70" s="29" t="s">
        <v>130</v>
      </c>
      <c r="C70" s="33" t="s">
        <v>131</v>
      </c>
      <c r="D70" s="28">
        <v>86.01</v>
      </c>
      <c r="E70" s="33">
        <v>146</v>
      </c>
      <c r="F70" s="28">
        <v>72</v>
      </c>
      <c r="G70" s="28">
        <v>19</v>
      </c>
      <c r="H70" s="28">
        <v>74</v>
      </c>
      <c r="I70" s="7">
        <v>30</v>
      </c>
      <c r="J70" s="46">
        <f t="shared" si="1"/>
        <v>82.007</v>
      </c>
      <c r="K70" s="28">
        <v>67</v>
      </c>
      <c r="L70" s="28">
        <v>3.21</v>
      </c>
      <c r="M70" s="31"/>
      <c r="N70" s="28" t="s">
        <v>21</v>
      </c>
      <c r="O70" s="31"/>
      <c r="P70" s="31"/>
    </row>
    <row r="71" ht="45" customHeight="1" spans="1:16">
      <c r="A71" s="28">
        <v>68</v>
      </c>
      <c r="B71" s="35" t="s">
        <v>132</v>
      </c>
      <c r="C71" s="9" t="s">
        <v>133</v>
      </c>
      <c r="D71" s="28">
        <v>91.09</v>
      </c>
      <c r="E71" s="33">
        <v>55</v>
      </c>
      <c r="F71" s="28">
        <v>62</v>
      </c>
      <c r="G71" s="28">
        <v>101</v>
      </c>
      <c r="H71" s="28">
        <v>55</v>
      </c>
      <c r="I71" s="7">
        <v>57</v>
      </c>
      <c r="J71" s="46">
        <f t="shared" si="1"/>
        <v>81.663</v>
      </c>
      <c r="K71" s="28">
        <v>68</v>
      </c>
      <c r="L71" s="28">
        <v>3.52</v>
      </c>
      <c r="M71" s="31"/>
      <c r="N71" s="28" t="s">
        <v>21</v>
      </c>
      <c r="O71" s="31"/>
      <c r="P71" s="31"/>
    </row>
    <row r="72" ht="45" customHeight="1" spans="1:16">
      <c r="A72" s="28">
        <v>69</v>
      </c>
      <c r="B72" s="29" t="s">
        <v>134</v>
      </c>
      <c r="C72" s="33" t="s">
        <v>135</v>
      </c>
      <c r="D72" s="28">
        <v>90.92</v>
      </c>
      <c r="E72" s="33">
        <v>57</v>
      </c>
      <c r="F72" s="28">
        <v>64</v>
      </c>
      <c r="G72" s="28">
        <v>65</v>
      </c>
      <c r="H72" s="28">
        <v>50</v>
      </c>
      <c r="I72" s="7">
        <v>89</v>
      </c>
      <c r="J72" s="46">
        <f t="shared" si="1"/>
        <v>81.444</v>
      </c>
      <c r="K72" s="28">
        <v>69</v>
      </c>
      <c r="L72" s="28">
        <v>3.49</v>
      </c>
      <c r="M72" s="31"/>
      <c r="N72" s="28" t="s">
        <v>21</v>
      </c>
      <c r="O72" s="31"/>
      <c r="P72" s="31"/>
    </row>
    <row r="73" ht="45" customHeight="1" spans="1:16">
      <c r="A73" s="28">
        <v>70</v>
      </c>
      <c r="B73" s="33">
        <v>23163135</v>
      </c>
      <c r="C73" s="33" t="s">
        <v>136</v>
      </c>
      <c r="D73" s="28">
        <v>90.74</v>
      </c>
      <c r="E73" s="33">
        <v>59</v>
      </c>
      <c r="F73" s="28">
        <v>64</v>
      </c>
      <c r="G73" s="28">
        <v>65</v>
      </c>
      <c r="H73" s="28">
        <v>51</v>
      </c>
      <c r="I73" s="7">
        <v>84</v>
      </c>
      <c r="J73" s="46">
        <f t="shared" si="1"/>
        <v>81.418</v>
      </c>
      <c r="K73" s="28">
        <v>70</v>
      </c>
      <c r="L73" s="28">
        <v>3.36</v>
      </c>
      <c r="M73" s="31"/>
      <c r="N73" s="28" t="s">
        <v>21</v>
      </c>
      <c r="O73" s="31"/>
      <c r="P73" s="31"/>
    </row>
    <row r="74" ht="45" customHeight="1" spans="1:16">
      <c r="A74" s="28">
        <v>71</v>
      </c>
      <c r="B74" s="29" t="s">
        <v>137</v>
      </c>
      <c r="C74" s="33" t="s">
        <v>138</v>
      </c>
      <c r="D74" s="28">
        <v>91.13</v>
      </c>
      <c r="E74" s="33">
        <v>54</v>
      </c>
      <c r="F74" s="28">
        <v>60</v>
      </c>
      <c r="G74" s="28">
        <v>134</v>
      </c>
      <c r="H74" s="28">
        <v>56</v>
      </c>
      <c r="I74" s="7">
        <v>55</v>
      </c>
      <c r="J74" s="46">
        <f t="shared" si="1"/>
        <v>81.391</v>
      </c>
      <c r="K74" s="28">
        <v>71</v>
      </c>
      <c r="L74" s="28">
        <v>3.68</v>
      </c>
      <c r="M74" s="31"/>
      <c r="N74" s="28" t="s">
        <v>21</v>
      </c>
      <c r="O74" s="31"/>
      <c r="P74" s="31"/>
    </row>
    <row r="75" ht="45" customHeight="1" spans="1:16">
      <c r="A75" s="28">
        <v>72</v>
      </c>
      <c r="B75" s="33">
        <v>23163211</v>
      </c>
      <c r="C75" s="33" t="s">
        <v>139</v>
      </c>
      <c r="D75" s="28">
        <v>90.27</v>
      </c>
      <c r="E75" s="33">
        <v>64</v>
      </c>
      <c r="F75" s="28">
        <v>66</v>
      </c>
      <c r="G75" s="28">
        <v>44</v>
      </c>
      <c r="H75" s="28">
        <v>50</v>
      </c>
      <c r="I75" s="7">
        <v>89</v>
      </c>
      <c r="J75" s="46">
        <f t="shared" si="1"/>
        <v>81.389</v>
      </c>
      <c r="K75" s="28">
        <v>72</v>
      </c>
      <c r="L75" s="28">
        <v>3.09</v>
      </c>
      <c r="M75" s="31"/>
      <c r="N75" s="28" t="s">
        <v>21</v>
      </c>
      <c r="O75" s="31"/>
      <c r="P75" s="31"/>
    </row>
    <row r="76" ht="45" customHeight="1" spans="1:16">
      <c r="A76" s="28">
        <v>73</v>
      </c>
      <c r="B76" s="29" t="s">
        <v>140</v>
      </c>
      <c r="C76" s="30" t="s">
        <v>141</v>
      </c>
      <c r="D76" s="28">
        <v>88.57</v>
      </c>
      <c r="E76" s="33">
        <v>80</v>
      </c>
      <c r="F76" s="28">
        <v>67</v>
      </c>
      <c r="G76" s="28">
        <v>39</v>
      </c>
      <c r="H76" s="28">
        <v>56</v>
      </c>
      <c r="I76" s="7">
        <v>55</v>
      </c>
      <c r="J76" s="46">
        <f t="shared" si="1"/>
        <v>80.999</v>
      </c>
      <c r="K76" s="28">
        <v>73</v>
      </c>
      <c r="L76" s="28">
        <v>3.42</v>
      </c>
      <c r="M76" s="31"/>
      <c r="N76" s="28" t="s">
        <v>21</v>
      </c>
      <c r="O76" s="31"/>
      <c r="P76" s="31"/>
    </row>
    <row r="77" ht="45" customHeight="1" spans="1:16">
      <c r="A77" s="28">
        <v>74</v>
      </c>
      <c r="B77" s="35" t="s">
        <v>142</v>
      </c>
      <c r="C77" s="9" t="s">
        <v>143</v>
      </c>
      <c r="D77" s="28">
        <v>90.68</v>
      </c>
      <c r="E77" s="33">
        <v>61</v>
      </c>
      <c r="F77" s="28">
        <v>62</v>
      </c>
      <c r="G77" s="28">
        <v>101</v>
      </c>
      <c r="H77" s="28">
        <v>50</v>
      </c>
      <c r="I77" s="7">
        <v>89</v>
      </c>
      <c r="J77" s="46">
        <f t="shared" si="1"/>
        <v>80.876</v>
      </c>
      <c r="K77" s="28">
        <v>74</v>
      </c>
      <c r="L77" s="28">
        <v>3.26</v>
      </c>
      <c r="M77" s="31"/>
      <c r="N77" s="28" t="s">
        <v>21</v>
      </c>
      <c r="O77" s="31"/>
      <c r="P77" s="31"/>
    </row>
    <row r="78" ht="45" customHeight="1" spans="1:16">
      <c r="A78" s="28">
        <v>75</v>
      </c>
      <c r="B78" s="33">
        <v>23163213</v>
      </c>
      <c r="C78" s="33" t="s">
        <v>144</v>
      </c>
      <c r="D78" s="28">
        <v>88.81</v>
      </c>
      <c r="E78" s="33">
        <v>78</v>
      </c>
      <c r="F78" s="28">
        <v>68</v>
      </c>
      <c r="G78" s="28">
        <v>31</v>
      </c>
      <c r="H78" s="28">
        <v>50</v>
      </c>
      <c r="I78" s="7">
        <v>89</v>
      </c>
      <c r="J78" s="46">
        <f t="shared" si="1"/>
        <v>80.767</v>
      </c>
      <c r="K78" s="28">
        <v>75</v>
      </c>
      <c r="L78" s="28">
        <v>3.05</v>
      </c>
      <c r="M78" s="31"/>
      <c r="N78" s="28" t="s">
        <v>21</v>
      </c>
      <c r="O78" s="31"/>
      <c r="P78" s="31"/>
    </row>
    <row r="79" ht="45" customHeight="1" spans="1:16">
      <c r="A79" s="28">
        <v>76</v>
      </c>
      <c r="B79" s="35" t="s">
        <v>145</v>
      </c>
      <c r="C79" s="9" t="s">
        <v>146</v>
      </c>
      <c r="D79" s="28">
        <v>90.47</v>
      </c>
      <c r="E79" s="33">
        <v>63</v>
      </c>
      <c r="F79" s="28">
        <v>61.5</v>
      </c>
      <c r="G79" s="28">
        <v>133</v>
      </c>
      <c r="H79" s="28">
        <v>51</v>
      </c>
      <c r="I79" s="7">
        <v>84</v>
      </c>
      <c r="J79" s="46">
        <f t="shared" si="1"/>
        <v>80.729</v>
      </c>
      <c r="K79" s="28">
        <v>76</v>
      </c>
      <c r="L79" s="28">
        <v>3.21</v>
      </c>
      <c r="M79" s="31"/>
      <c r="N79" s="28" t="s">
        <v>21</v>
      </c>
      <c r="O79" s="31"/>
      <c r="P79" s="31"/>
    </row>
    <row r="80" ht="45" customHeight="1" spans="1:16">
      <c r="A80" s="28">
        <v>77</v>
      </c>
      <c r="B80" s="33">
        <v>23163212</v>
      </c>
      <c r="C80" s="33" t="s">
        <v>147</v>
      </c>
      <c r="D80" s="28">
        <v>86.09</v>
      </c>
      <c r="E80" s="33">
        <v>144</v>
      </c>
      <c r="F80" s="28">
        <v>72</v>
      </c>
      <c r="G80" s="28">
        <v>19</v>
      </c>
      <c r="H80" s="28">
        <v>60</v>
      </c>
      <c r="I80" s="7">
        <v>44</v>
      </c>
      <c r="J80" s="46">
        <f t="shared" si="1"/>
        <v>80.663</v>
      </c>
      <c r="K80" s="28">
        <v>77</v>
      </c>
      <c r="L80" s="28">
        <v>3.17</v>
      </c>
      <c r="M80" s="31"/>
      <c r="N80" s="28" t="s">
        <v>21</v>
      </c>
      <c r="O80" s="31"/>
      <c r="P80" s="31"/>
    </row>
    <row r="81" ht="45" customHeight="1" spans="1:16">
      <c r="A81" s="28">
        <v>78</v>
      </c>
      <c r="B81" s="29" t="s">
        <v>148</v>
      </c>
      <c r="C81" s="28" t="s">
        <v>149</v>
      </c>
      <c r="D81" s="28">
        <v>89.17</v>
      </c>
      <c r="E81" s="33">
        <v>72</v>
      </c>
      <c r="F81" s="28">
        <v>66</v>
      </c>
      <c r="G81" s="28">
        <v>44</v>
      </c>
      <c r="H81" s="28">
        <v>50</v>
      </c>
      <c r="I81" s="7">
        <v>89</v>
      </c>
      <c r="J81" s="46">
        <f t="shared" si="1"/>
        <v>80.619</v>
      </c>
      <c r="K81" s="28">
        <v>78</v>
      </c>
      <c r="L81" s="28">
        <v>3.1</v>
      </c>
      <c r="M81" s="31"/>
      <c r="N81" s="28" t="s">
        <v>21</v>
      </c>
      <c r="O81" s="31"/>
      <c r="P81" s="31"/>
    </row>
    <row r="82" ht="45" customHeight="1" spans="1:16">
      <c r="A82" s="28">
        <v>79</v>
      </c>
      <c r="B82" s="32" t="s">
        <v>150</v>
      </c>
      <c r="C82" s="33" t="s">
        <v>151</v>
      </c>
      <c r="D82" s="28">
        <v>88.77</v>
      </c>
      <c r="E82" s="33">
        <v>79</v>
      </c>
      <c r="F82" s="28">
        <v>64</v>
      </c>
      <c r="G82" s="28">
        <v>65</v>
      </c>
      <c r="H82" s="28">
        <v>54</v>
      </c>
      <c r="I82" s="7">
        <v>60</v>
      </c>
      <c r="J82" s="46">
        <f t="shared" si="1"/>
        <v>80.339</v>
      </c>
      <c r="K82" s="28">
        <v>79</v>
      </c>
      <c r="L82" s="28">
        <v>3.47</v>
      </c>
      <c r="M82" s="31"/>
      <c r="N82" s="28" t="s">
        <v>21</v>
      </c>
      <c r="O82" s="31"/>
      <c r="P82" s="31"/>
    </row>
    <row r="83" ht="45" customHeight="1" spans="1:16">
      <c r="A83" s="28">
        <v>80</v>
      </c>
      <c r="B83" s="32" t="s">
        <v>152</v>
      </c>
      <c r="C83" s="33" t="s">
        <v>153</v>
      </c>
      <c r="D83" s="28">
        <v>87.03</v>
      </c>
      <c r="E83" s="33">
        <v>109</v>
      </c>
      <c r="F83" s="28">
        <v>62</v>
      </c>
      <c r="G83" s="28">
        <v>101</v>
      </c>
      <c r="H83" s="28">
        <v>70</v>
      </c>
      <c r="I83" s="7">
        <v>35</v>
      </c>
      <c r="J83" s="46">
        <f t="shared" si="1"/>
        <v>80.321</v>
      </c>
      <c r="K83" s="28">
        <v>80</v>
      </c>
      <c r="L83" s="28">
        <v>3.22</v>
      </c>
      <c r="M83" s="31"/>
      <c r="N83" s="28" t="s">
        <v>21</v>
      </c>
      <c r="O83" s="31"/>
      <c r="P83" s="31"/>
    </row>
    <row r="84" ht="45" customHeight="1" spans="1:16">
      <c r="A84" s="28">
        <v>81</v>
      </c>
      <c r="B84" s="29" t="s">
        <v>154</v>
      </c>
      <c r="C84" s="28" t="s">
        <v>155</v>
      </c>
      <c r="D84" s="28">
        <v>85.29</v>
      </c>
      <c r="E84" s="33">
        <v>162</v>
      </c>
      <c r="F84" s="28">
        <v>63</v>
      </c>
      <c r="G84" s="28">
        <v>98</v>
      </c>
      <c r="H84" s="28">
        <v>80</v>
      </c>
      <c r="I84" s="7">
        <v>24</v>
      </c>
      <c r="J84" s="46">
        <f t="shared" si="1"/>
        <v>80.303</v>
      </c>
      <c r="K84" s="28">
        <v>81</v>
      </c>
      <c r="L84" s="28">
        <v>3.04</v>
      </c>
      <c r="M84" s="31"/>
      <c r="N84" s="28" t="s">
        <v>21</v>
      </c>
      <c r="O84" s="31"/>
      <c r="P84" s="31"/>
    </row>
    <row r="85" ht="45" customHeight="1" spans="1:16">
      <c r="A85" s="28">
        <v>82</v>
      </c>
      <c r="B85" s="33">
        <v>23163220</v>
      </c>
      <c r="C85" s="33" t="s">
        <v>156</v>
      </c>
      <c r="D85" s="28">
        <v>89.1</v>
      </c>
      <c r="E85" s="33">
        <v>73</v>
      </c>
      <c r="F85" s="28">
        <v>64</v>
      </c>
      <c r="G85" s="28">
        <v>65</v>
      </c>
      <c r="H85" s="28">
        <v>50</v>
      </c>
      <c r="I85" s="7">
        <v>89</v>
      </c>
      <c r="J85" s="46">
        <f t="shared" si="1"/>
        <v>80.17</v>
      </c>
      <c r="K85" s="28">
        <v>82</v>
      </c>
      <c r="L85" s="28">
        <v>3.53</v>
      </c>
      <c r="M85" s="31"/>
      <c r="N85" s="28" t="s">
        <v>21</v>
      </c>
      <c r="O85" s="31"/>
      <c r="P85" s="31"/>
    </row>
    <row r="86" ht="45" customHeight="1" spans="1:16">
      <c r="A86" s="28">
        <v>83</v>
      </c>
      <c r="B86" s="29" t="s">
        <v>157</v>
      </c>
      <c r="C86" s="28" t="s">
        <v>158</v>
      </c>
      <c r="D86" s="28">
        <v>88.49</v>
      </c>
      <c r="E86" s="33">
        <v>81</v>
      </c>
      <c r="F86" s="28">
        <v>66</v>
      </c>
      <c r="G86" s="28">
        <v>44</v>
      </c>
      <c r="H86" s="28">
        <v>50</v>
      </c>
      <c r="I86" s="7">
        <v>89</v>
      </c>
      <c r="J86" s="46">
        <f t="shared" si="1"/>
        <v>80.143</v>
      </c>
      <c r="K86" s="28">
        <v>83</v>
      </c>
      <c r="L86" s="28">
        <v>3.36</v>
      </c>
      <c r="M86" s="31"/>
      <c r="N86" s="28" t="s">
        <v>21</v>
      </c>
      <c r="O86" s="31"/>
      <c r="P86" s="31"/>
    </row>
    <row r="87" ht="45" customHeight="1" spans="1:16">
      <c r="A87" s="28">
        <v>84</v>
      </c>
      <c r="B87" s="29" t="s">
        <v>159</v>
      </c>
      <c r="C87" s="30" t="s">
        <v>160</v>
      </c>
      <c r="D87" s="28">
        <v>86.7</v>
      </c>
      <c r="E87" s="33">
        <v>121</v>
      </c>
      <c r="F87" s="28">
        <v>71</v>
      </c>
      <c r="G87" s="28">
        <v>22</v>
      </c>
      <c r="H87" s="28">
        <v>52.5</v>
      </c>
      <c r="I87" s="7">
        <v>81</v>
      </c>
      <c r="J87" s="46">
        <f t="shared" si="1"/>
        <v>80.14</v>
      </c>
      <c r="K87" s="28">
        <v>84</v>
      </c>
      <c r="L87" s="28">
        <v>3.23</v>
      </c>
      <c r="M87" s="31"/>
      <c r="N87" s="28" t="s">
        <v>21</v>
      </c>
      <c r="O87" s="31"/>
      <c r="P87" s="31"/>
    </row>
    <row r="88" ht="45" customHeight="1" spans="1:16">
      <c r="A88" s="28">
        <v>85</v>
      </c>
      <c r="B88" s="35" t="s">
        <v>161</v>
      </c>
      <c r="C88" s="9" t="s">
        <v>162</v>
      </c>
      <c r="D88" s="28">
        <v>88.88</v>
      </c>
      <c r="E88" s="33">
        <v>76</v>
      </c>
      <c r="F88" s="28">
        <v>64</v>
      </c>
      <c r="G88" s="28">
        <v>65</v>
      </c>
      <c r="H88" s="28">
        <v>50</v>
      </c>
      <c r="I88" s="7">
        <v>89</v>
      </c>
      <c r="J88" s="46">
        <f t="shared" si="1"/>
        <v>80.016</v>
      </c>
      <c r="K88" s="28">
        <v>85</v>
      </c>
      <c r="L88" s="28">
        <v>3.21</v>
      </c>
      <c r="M88" s="31"/>
      <c r="N88" s="28" t="s">
        <v>21</v>
      </c>
      <c r="O88" s="31"/>
      <c r="P88" s="31"/>
    </row>
    <row r="89" ht="45" customHeight="1" spans="1:16">
      <c r="A89" s="28">
        <v>86</v>
      </c>
      <c r="B89" s="29" t="s">
        <v>163</v>
      </c>
      <c r="C89" s="30" t="s">
        <v>164</v>
      </c>
      <c r="D89" s="28">
        <v>88.86</v>
      </c>
      <c r="E89" s="33">
        <v>77</v>
      </c>
      <c r="F89" s="28">
        <v>64</v>
      </c>
      <c r="G89" s="28">
        <v>65</v>
      </c>
      <c r="H89" s="28">
        <v>50</v>
      </c>
      <c r="I89" s="7">
        <v>89</v>
      </c>
      <c r="J89" s="46">
        <f t="shared" si="1"/>
        <v>80.002</v>
      </c>
      <c r="K89" s="28">
        <v>86</v>
      </c>
      <c r="L89" s="28">
        <v>3.43</v>
      </c>
      <c r="M89" s="31"/>
      <c r="N89" s="28" t="s">
        <v>21</v>
      </c>
      <c r="O89" s="31"/>
      <c r="P89" s="31"/>
    </row>
    <row r="90" ht="45" customHeight="1" spans="1:16">
      <c r="A90" s="28">
        <v>87</v>
      </c>
      <c r="B90" s="33">
        <v>23163150</v>
      </c>
      <c r="C90" s="33" t="s">
        <v>165</v>
      </c>
      <c r="D90" s="28">
        <v>89.42</v>
      </c>
      <c r="E90" s="33">
        <v>69</v>
      </c>
      <c r="F90" s="28">
        <v>60</v>
      </c>
      <c r="G90" s="28">
        <v>134</v>
      </c>
      <c r="H90" s="28">
        <v>53</v>
      </c>
      <c r="I90" s="7">
        <v>69</v>
      </c>
      <c r="J90" s="46">
        <f t="shared" si="1"/>
        <v>79.894</v>
      </c>
      <c r="K90" s="28">
        <v>87</v>
      </c>
      <c r="L90" s="28">
        <v>3.26</v>
      </c>
      <c r="M90" s="31"/>
      <c r="N90" s="28" t="s">
        <v>21</v>
      </c>
      <c r="O90" s="31"/>
      <c r="P90" s="31"/>
    </row>
    <row r="91" ht="45" customHeight="1" spans="1:16">
      <c r="A91" s="28">
        <v>88</v>
      </c>
      <c r="B91" s="29" t="s">
        <v>166</v>
      </c>
      <c r="C91" s="28" t="s">
        <v>167</v>
      </c>
      <c r="D91" s="28">
        <v>88.97</v>
      </c>
      <c r="E91" s="33">
        <v>75</v>
      </c>
      <c r="F91" s="28">
        <v>60</v>
      </c>
      <c r="G91" s="28">
        <v>134</v>
      </c>
      <c r="H91" s="28">
        <v>55</v>
      </c>
      <c r="I91" s="7">
        <v>57</v>
      </c>
      <c r="J91" s="46">
        <f t="shared" si="1"/>
        <v>79.779</v>
      </c>
      <c r="K91" s="28">
        <v>88</v>
      </c>
      <c r="L91" s="28">
        <v>3.49</v>
      </c>
      <c r="M91" s="31"/>
      <c r="N91" s="28" t="s">
        <v>21</v>
      </c>
      <c r="O91" s="31"/>
      <c r="P91" s="31"/>
    </row>
    <row r="92" ht="45" customHeight="1" spans="1:16">
      <c r="A92" s="28">
        <v>89</v>
      </c>
      <c r="B92" s="29" t="s">
        <v>168</v>
      </c>
      <c r="C92" s="28" t="s">
        <v>169</v>
      </c>
      <c r="D92" s="28">
        <v>89.64</v>
      </c>
      <c r="E92" s="33">
        <v>68</v>
      </c>
      <c r="F92" s="28">
        <v>60</v>
      </c>
      <c r="G92" s="28">
        <v>134</v>
      </c>
      <c r="H92" s="28">
        <v>50</v>
      </c>
      <c r="I92" s="7">
        <v>89</v>
      </c>
      <c r="J92" s="46">
        <f t="shared" si="1"/>
        <v>79.748</v>
      </c>
      <c r="K92" s="28">
        <v>89</v>
      </c>
      <c r="L92" s="28">
        <v>3.1</v>
      </c>
      <c r="M92" s="31"/>
      <c r="N92" s="28" t="s">
        <v>21</v>
      </c>
      <c r="O92" s="31"/>
      <c r="P92" s="31"/>
    </row>
    <row r="93" ht="45" customHeight="1" spans="1:16">
      <c r="A93" s="28">
        <v>90</v>
      </c>
      <c r="B93" s="29" t="s">
        <v>170</v>
      </c>
      <c r="C93" s="33" t="s">
        <v>171</v>
      </c>
      <c r="D93" s="28">
        <v>87.32</v>
      </c>
      <c r="E93" s="33">
        <v>97</v>
      </c>
      <c r="F93" s="28">
        <v>66</v>
      </c>
      <c r="G93" s="28">
        <v>44</v>
      </c>
      <c r="H93" s="28">
        <v>54</v>
      </c>
      <c r="I93" s="7">
        <v>60</v>
      </c>
      <c r="J93" s="46">
        <f t="shared" si="1"/>
        <v>79.724</v>
      </c>
      <c r="K93" s="28">
        <v>90</v>
      </c>
      <c r="L93" s="28">
        <v>3.31</v>
      </c>
      <c r="M93" s="31"/>
      <c r="N93" s="28" t="s">
        <v>21</v>
      </c>
      <c r="O93" s="31"/>
      <c r="P93" s="31"/>
    </row>
    <row r="94" ht="45" customHeight="1" spans="1:16">
      <c r="A94" s="28">
        <v>91</v>
      </c>
      <c r="B94" s="32" t="s">
        <v>172</v>
      </c>
      <c r="C94" s="33" t="s">
        <v>173</v>
      </c>
      <c r="D94" s="28">
        <v>87</v>
      </c>
      <c r="E94" s="33">
        <v>111</v>
      </c>
      <c r="F94" s="28">
        <v>66</v>
      </c>
      <c r="G94" s="28">
        <v>44</v>
      </c>
      <c r="H94" s="28">
        <v>54</v>
      </c>
      <c r="I94" s="7">
        <v>60</v>
      </c>
      <c r="J94" s="46">
        <f t="shared" si="1"/>
        <v>79.5</v>
      </c>
      <c r="K94" s="28">
        <v>91</v>
      </c>
      <c r="L94" s="28">
        <v>3.26</v>
      </c>
      <c r="M94" s="31"/>
      <c r="N94" s="28" t="s">
        <v>21</v>
      </c>
      <c r="O94" s="31"/>
      <c r="P94" s="31"/>
    </row>
    <row r="95" ht="45" customHeight="1" spans="1:16">
      <c r="A95" s="28">
        <v>92</v>
      </c>
      <c r="B95" s="29" t="s">
        <v>174</v>
      </c>
      <c r="C95" s="30" t="s">
        <v>175</v>
      </c>
      <c r="D95" s="28">
        <v>87.56</v>
      </c>
      <c r="E95" s="33">
        <v>92</v>
      </c>
      <c r="F95" s="28">
        <v>66</v>
      </c>
      <c r="G95" s="28">
        <v>44</v>
      </c>
      <c r="H95" s="28">
        <v>50</v>
      </c>
      <c r="I95" s="7">
        <v>89</v>
      </c>
      <c r="J95" s="46">
        <f t="shared" si="1"/>
        <v>79.492</v>
      </c>
      <c r="K95" s="28">
        <v>92</v>
      </c>
      <c r="L95" s="28">
        <v>3.08</v>
      </c>
      <c r="M95" s="31"/>
      <c r="N95" s="28" t="s">
        <v>21</v>
      </c>
      <c r="O95" s="31"/>
      <c r="P95" s="31"/>
    </row>
    <row r="96" ht="45" customHeight="1" spans="1:16">
      <c r="A96" s="28">
        <v>93</v>
      </c>
      <c r="B96" s="29" t="s">
        <v>176</v>
      </c>
      <c r="C96" s="30" t="s">
        <v>177</v>
      </c>
      <c r="D96" s="28">
        <v>87.48</v>
      </c>
      <c r="E96" s="33">
        <v>93</v>
      </c>
      <c r="F96" s="28">
        <v>66</v>
      </c>
      <c r="G96" s="28">
        <v>44</v>
      </c>
      <c r="H96" s="28">
        <v>50</v>
      </c>
      <c r="I96" s="7">
        <v>89</v>
      </c>
      <c r="J96" s="46">
        <f t="shared" si="1"/>
        <v>79.436</v>
      </c>
      <c r="K96" s="28">
        <v>93</v>
      </c>
      <c r="L96" s="28">
        <v>3.32</v>
      </c>
      <c r="M96" s="31"/>
      <c r="N96" s="28" t="s">
        <v>21</v>
      </c>
      <c r="O96" s="31"/>
      <c r="P96" s="31"/>
    </row>
    <row r="97" ht="45" customHeight="1" spans="1:16">
      <c r="A97" s="28">
        <v>94</v>
      </c>
      <c r="B97" s="29" t="s">
        <v>178</v>
      </c>
      <c r="C97" s="33" t="s">
        <v>179</v>
      </c>
      <c r="D97" s="28">
        <v>88.38</v>
      </c>
      <c r="E97" s="33">
        <v>82</v>
      </c>
      <c r="F97" s="28">
        <v>62</v>
      </c>
      <c r="G97" s="28">
        <v>101</v>
      </c>
      <c r="H97" s="28">
        <v>50</v>
      </c>
      <c r="I97" s="7">
        <v>89</v>
      </c>
      <c r="J97" s="46">
        <f t="shared" si="1"/>
        <v>79.266</v>
      </c>
      <c r="K97" s="28">
        <v>94</v>
      </c>
      <c r="L97" s="28">
        <v>3.39</v>
      </c>
      <c r="M97" s="31"/>
      <c r="N97" s="28" t="s">
        <v>21</v>
      </c>
      <c r="O97" s="31"/>
      <c r="P97" s="31"/>
    </row>
    <row r="98" ht="45" customHeight="1" spans="1:16">
      <c r="A98" s="28">
        <v>95</v>
      </c>
      <c r="B98" s="32" t="s">
        <v>180</v>
      </c>
      <c r="C98" s="33" t="s">
        <v>181</v>
      </c>
      <c r="D98" s="28">
        <v>86.61</v>
      </c>
      <c r="E98" s="33">
        <v>125</v>
      </c>
      <c r="F98" s="28">
        <v>68</v>
      </c>
      <c r="G98" s="28">
        <v>31</v>
      </c>
      <c r="H98" s="28">
        <v>50</v>
      </c>
      <c r="I98" s="7">
        <v>89</v>
      </c>
      <c r="J98" s="46">
        <f t="shared" si="1"/>
        <v>79.227</v>
      </c>
      <c r="K98" s="28">
        <v>95</v>
      </c>
      <c r="L98" s="28">
        <v>3.1</v>
      </c>
      <c r="M98" s="31"/>
      <c r="N98" s="28" t="s">
        <v>21</v>
      </c>
      <c r="O98" s="31"/>
      <c r="P98" s="31"/>
    </row>
    <row r="99" ht="45" customHeight="1" spans="1:16">
      <c r="A99" s="28">
        <v>96</v>
      </c>
      <c r="B99" s="29" t="s">
        <v>182</v>
      </c>
      <c r="C99" s="30" t="s">
        <v>183</v>
      </c>
      <c r="D99" s="28">
        <v>87.71</v>
      </c>
      <c r="E99" s="33">
        <v>90</v>
      </c>
      <c r="F99" s="28">
        <v>64</v>
      </c>
      <c r="G99" s="28">
        <v>65</v>
      </c>
      <c r="H99" s="28">
        <v>50</v>
      </c>
      <c r="I99" s="7">
        <v>89</v>
      </c>
      <c r="J99" s="46">
        <f t="shared" si="1"/>
        <v>79.197</v>
      </c>
      <c r="K99" s="28">
        <v>96</v>
      </c>
      <c r="L99" s="28">
        <v>3.4</v>
      </c>
      <c r="M99" s="31"/>
      <c r="N99" s="28" t="s">
        <v>21</v>
      </c>
      <c r="O99" s="31"/>
      <c r="P99" s="31"/>
    </row>
    <row r="100" ht="45" customHeight="1" spans="1:16">
      <c r="A100" s="28">
        <v>97</v>
      </c>
      <c r="B100" s="32" t="s">
        <v>184</v>
      </c>
      <c r="C100" s="33" t="s">
        <v>185</v>
      </c>
      <c r="D100" s="28">
        <v>88.35</v>
      </c>
      <c r="E100" s="33">
        <v>83</v>
      </c>
      <c r="F100" s="28">
        <v>60</v>
      </c>
      <c r="G100" s="28">
        <v>134</v>
      </c>
      <c r="H100" s="28">
        <v>53</v>
      </c>
      <c r="I100" s="7">
        <v>69</v>
      </c>
      <c r="J100" s="46">
        <f t="shared" si="1"/>
        <v>79.145</v>
      </c>
      <c r="K100" s="28">
        <v>97</v>
      </c>
      <c r="L100" s="28">
        <v>3.42</v>
      </c>
      <c r="M100" s="31"/>
      <c r="N100" s="28" t="s">
        <v>21</v>
      </c>
      <c r="O100" s="31"/>
      <c r="P100" s="31"/>
    </row>
    <row r="101" ht="45" customHeight="1" spans="1:16">
      <c r="A101" s="28">
        <v>98</v>
      </c>
      <c r="B101" s="33">
        <v>23163136</v>
      </c>
      <c r="C101" s="33" t="s">
        <v>186</v>
      </c>
      <c r="D101" s="28">
        <v>88.34</v>
      </c>
      <c r="E101" s="33">
        <v>84</v>
      </c>
      <c r="F101" s="28">
        <v>60</v>
      </c>
      <c r="G101" s="28">
        <v>134</v>
      </c>
      <c r="H101" s="28">
        <v>53</v>
      </c>
      <c r="I101" s="7">
        <v>69</v>
      </c>
      <c r="J101" s="46">
        <f t="shared" si="1"/>
        <v>79.138</v>
      </c>
      <c r="K101" s="28">
        <v>98</v>
      </c>
      <c r="L101" s="28">
        <v>3.05</v>
      </c>
      <c r="M101" s="31"/>
      <c r="N101" s="28" t="s">
        <v>21</v>
      </c>
      <c r="O101" s="31"/>
      <c r="P101" s="31"/>
    </row>
    <row r="102" ht="45" customHeight="1" spans="1:16">
      <c r="A102" s="28">
        <v>99</v>
      </c>
      <c r="B102" s="29" t="s">
        <v>187</v>
      </c>
      <c r="C102" s="28" t="s">
        <v>188</v>
      </c>
      <c r="D102" s="28">
        <v>86.84</v>
      </c>
      <c r="E102" s="33">
        <v>118</v>
      </c>
      <c r="F102" s="28">
        <v>65</v>
      </c>
      <c r="G102" s="28">
        <v>62</v>
      </c>
      <c r="H102" s="28">
        <v>52</v>
      </c>
      <c r="I102" s="7">
        <v>83</v>
      </c>
      <c r="J102" s="46">
        <f t="shared" si="1"/>
        <v>78.988</v>
      </c>
      <c r="K102" s="28">
        <v>99</v>
      </c>
      <c r="L102" s="28">
        <v>3.21</v>
      </c>
      <c r="M102" s="31"/>
      <c r="N102" s="28" t="s">
        <v>21</v>
      </c>
      <c r="O102" s="31"/>
      <c r="P102" s="31"/>
    </row>
    <row r="103" ht="45" customHeight="1" spans="1:16">
      <c r="A103" s="28">
        <v>100</v>
      </c>
      <c r="B103" s="29" t="s">
        <v>189</v>
      </c>
      <c r="C103" s="30" t="s">
        <v>190</v>
      </c>
      <c r="D103" s="28">
        <v>87.36</v>
      </c>
      <c r="E103" s="33">
        <v>96</v>
      </c>
      <c r="F103" s="28">
        <v>64</v>
      </c>
      <c r="G103" s="28">
        <v>65</v>
      </c>
      <c r="H103" s="28">
        <v>50</v>
      </c>
      <c r="I103" s="7">
        <v>89</v>
      </c>
      <c r="J103" s="46">
        <f t="shared" si="1"/>
        <v>78.952</v>
      </c>
      <c r="K103" s="28">
        <v>100</v>
      </c>
      <c r="L103" s="28">
        <v>3.31</v>
      </c>
      <c r="M103" s="31"/>
      <c r="N103" s="28" t="s">
        <v>21</v>
      </c>
      <c r="O103" s="31"/>
      <c r="P103" s="31"/>
    </row>
    <row r="104" ht="45" customHeight="1" spans="1:16">
      <c r="A104" s="28">
        <v>101</v>
      </c>
      <c r="B104" s="35" t="s">
        <v>191</v>
      </c>
      <c r="C104" s="9" t="s">
        <v>192</v>
      </c>
      <c r="D104" s="28">
        <v>88.25</v>
      </c>
      <c r="E104" s="33">
        <v>85</v>
      </c>
      <c r="F104" s="28">
        <v>60</v>
      </c>
      <c r="G104" s="28">
        <v>134</v>
      </c>
      <c r="H104" s="28">
        <v>50</v>
      </c>
      <c r="I104" s="7">
        <v>89</v>
      </c>
      <c r="J104" s="46">
        <f t="shared" si="1"/>
        <v>78.775</v>
      </c>
      <c r="K104" s="28">
        <v>101</v>
      </c>
      <c r="L104" s="28">
        <v>3.31</v>
      </c>
      <c r="M104" s="31"/>
      <c r="N104" s="28" t="s">
        <v>21</v>
      </c>
      <c r="O104" s="31"/>
      <c r="P104" s="31"/>
    </row>
    <row r="105" ht="45" customHeight="1" spans="1:16">
      <c r="A105" s="28">
        <v>102</v>
      </c>
      <c r="B105" s="29" t="s">
        <v>193</v>
      </c>
      <c r="C105" s="30" t="s">
        <v>194</v>
      </c>
      <c r="D105" s="28">
        <v>87.48</v>
      </c>
      <c r="E105" s="33">
        <v>93</v>
      </c>
      <c r="F105" s="28">
        <v>62.5</v>
      </c>
      <c r="G105" s="28">
        <v>100</v>
      </c>
      <c r="H105" s="28">
        <v>50</v>
      </c>
      <c r="I105" s="7">
        <v>89</v>
      </c>
      <c r="J105" s="46">
        <f t="shared" si="1"/>
        <v>78.736</v>
      </c>
      <c r="K105" s="28">
        <v>102</v>
      </c>
      <c r="L105" s="28">
        <v>3.36</v>
      </c>
      <c r="M105" s="31"/>
      <c r="N105" s="28" t="s">
        <v>21</v>
      </c>
      <c r="O105" s="31"/>
      <c r="P105" s="31"/>
    </row>
    <row r="106" ht="45" customHeight="1" spans="1:16">
      <c r="A106" s="28">
        <v>103</v>
      </c>
      <c r="B106" s="29" t="s">
        <v>195</v>
      </c>
      <c r="C106" s="30" t="s">
        <v>196</v>
      </c>
      <c r="D106" s="28">
        <v>87.01</v>
      </c>
      <c r="E106" s="33">
        <v>110</v>
      </c>
      <c r="F106" s="28">
        <v>64</v>
      </c>
      <c r="G106" s="28">
        <v>65</v>
      </c>
      <c r="H106" s="28">
        <v>50</v>
      </c>
      <c r="I106" s="7">
        <v>89</v>
      </c>
      <c r="J106" s="46">
        <f t="shared" si="1"/>
        <v>78.707</v>
      </c>
      <c r="K106" s="28">
        <v>103</v>
      </c>
      <c r="L106" s="28">
        <v>3.32</v>
      </c>
      <c r="M106" s="31"/>
      <c r="N106" s="28" t="s">
        <v>21</v>
      </c>
      <c r="O106" s="31"/>
      <c r="P106" s="31"/>
    </row>
    <row r="107" ht="45" customHeight="1" spans="1:16">
      <c r="A107" s="28">
        <v>104</v>
      </c>
      <c r="B107" s="29" t="s">
        <v>197</v>
      </c>
      <c r="C107" s="30" t="s">
        <v>198</v>
      </c>
      <c r="D107" s="28">
        <v>86.4</v>
      </c>
      <c r="E107" s="33">
        <v>130</v>
      </c>
      <c r="F107" s="28">
        <v>66</v>
      </c>
      <c r="G107" s="28">
        <v>44</v>
      </c>
      <c r="H107" s="28">
        <v>50</v>
      </c>
      <c r="I107" s="7">
        <v>89</v>
      </c>
      <c r="J107" s="46">
        <f t="shared" si="1"/>
        <v>78.68</v>
      </c>
      <c r="K107" s="28">
        <v>104</v>
      </c>
      <c r="L107" s="28">
        <v>3.12</v>
      </c>
      <c r="M107" s="31"/>
      <c r="N107" s="28" t="s">
        <v>21</v>
      </c>
      <c r="O107" s="31"/>
      <c r="P107" s="31"/>
    </row>
    <row r="108" ht="45" customHeight="1" spans="1:16">
      <c r="A108" s="28">
        <v>105</v>
      </c>
      <c r="B108" s="29" t="s">
        <v>199</v>
      </c>
      <c r="C108" s="33" t="s">
        <v>200</v>
      </c>
      <c r="D108" s="28">
        <v>88.08</v>
      </c>
      <c r="E108" s="33">
        <v>87</v>
      </c>
      <c r="F108" s="28">
        <v>60</v>
      </c>
      <c r="G108" s="28">
        <v>134</v>
      </c>
      <c r="H108" s="28">
        <v>50</v>
      </c>
      <c r="I108" s="7">
        <v>89</v>
      </c>
      <c r="J108" s="46">
        <f t="shared" si="1"/>
        <v>78.656</v>
      </c>
      <c r="K108" s="28">
        <v>105</v>
      </c>
      <c r="L108" s="28">
        <v>3.26</v>
      </c>
      <c r="M108" s="31"/>
      <c r="N108" s="28" t="s">
        <v>21</v>
      </c>
      <c r="O108" s="31"/>
      <c r="P108" s="31"/>
    </row>
    <row r="109" ht="45" customHeight="1" spans="1:16">
      <c r="A109" s="28">
        <v>106</v>
      </c>
      <c r="B109" s="29" t="s">
        <v>201</v>
      </c>
      <c r="C109" s="28" t="s">
        <v>202</v>
      </c>
      <c r="D109" s="28">
        <v>88.08</v>
      </c>
      <c r="E109" s="33">
        <v>87</v>
      </c>
      <c r="F109" s="28">
        <v>60</v>
      </c>
      <c r="G109" s="28">
        <v>134</v>
      </c>
      <c r="H109" s="28">
        <v>50</v>
      </c>
      <c r="I109" s="7">
        <v>89</v>
      </c>
      <c r="J109" s="46">
        <f t="shared" si="1"/>
        <v>78.656</v>
      </c>
      <c r="K109" s="28">
        <v>105</v>
      </c>
      <c r="L109" s="28">
        <v>3.42</v>
      </c>
      <c r="M109" s="31"/>
      <c r="N109" s="28" t="s">
        <v>21</v>
      </c>
      <c r="O109" s="31"/>
      <c r="P109" s="31"/>
    </row>
    <row r="110" ht="45" customHeight="1" spans="1:16">
      <c r="A110" s="28">
        <v>107</v>
      </c>
      <c r="B110" s="32" t="s">
        <v>203</v>
      </c>
      <c r="C110" s="33" t="s">
        <v>204</v>
      </c>
      <c r="D110" s="28">
        <v>86.92</v>
      </c>
      <c r="E110" s="33">
        <v>114</v>
      </c>
      <c r="F110" s="28">
        <v>64</v>
      </c>
      <c r="G110" s="28">
        <v>65</v>
      </c>
      <c r="H110" s="28">
        <v>50</v>
      </c>
      <c r="I110" s="7">
        <v>89</v>
      </c>
      <c r="J110" s="46">
        <f t="shared" si="1"/>
        <v>78.644</v>
      </c>
      <c r="K110" s="28">
        <v>107</v>
      </c>
      <c r="L110" s="28">
        <v>3.16</v>
      </c>
      <c r="M110" s="31"/>
      <c r="N110" s="28" t="s">
        <v>21</v>
      </c>
      <c r="O110" s="31"/>
      <c r="P110" s="31"/>
    </row>
    <row r="111" ht="45" customHeight="1" spans="1:16">
      <c r="A111" s="28">
        <v>108</v>
      </c>
      <c r="B111" s="32" t="s">
        <v>205</v>
      </c>
      <c r="C111" s="33" t="s">
        <v>206</v>
      </c>
      <c r="D111" s="28">
        <v>87</v>
      </c>
      <c r="E111" s="33">
        <v>111</v>
      </c>
      <c r="F111" s="28">
        <v>62</v>
      </c>
      <c r="G111" s="28">
        <v>101</v>
      </c>
      <c r="H111" s="28">
        <v>53</v>
      </c>
      <c r="I111" s="7">
        <v>69</v>
      </c>
      <c r="J111" s="46">
        <f t="shared" si="1"/>
        <v>78.6</v>
      </c>
      <c r="K111" s="28">
        <v>108</v>
      </c>
      <c r="L111" s="28">
        <v>3.29</v>
      </c>
      <c r="M111" s="31"/>
      <c r="N111" s="28" t="s">
        <v>21</v>
      </c>
      <c r="O111" s="31"/>
      <c r="P111" s="31"/>
    </row>
    <row r="112" ht="45" customHeight="1" spans="1:16">
      <c r="A112" s="28">
        <v>109</v>
      </c>
      <c r="B112" s="29" t="s">
        <v>207</v>
      </c>
      <c r="C112" s="33" t="s">
        <v>208</v>
      </c>
      <c r="D112" s="28">
        <v>87.39</v>
      </c>
      <c r="E112" s="33">
        <v>95</v>
      </c>
      <c r="F112" s="28">
        <v>62</v>
      </c>
      <c r="G112" s="28">
        <v>101</v>
      </c>
      <c r="H112" s="28">
        <v>50</v>
      </c>
      <c r="I112" s="7">
        <v>89</v>
      </c>
      <c r="J112" s="46">
        <f t="shared" si="1"/>
        <v>78.573</v>
      </c>
      <c r="K112" s="28">
        <v>109</v>
      </c>
      <c r="L112" s="28">
        <v>3.31</v>
      </c>
      <c r="M112" s="31"/>
      <c r="N112" s="28" t="s">
        <v>21</v>
      </c>
      <c r="O112" s="31"/>
      <c r="P112" s="31"/>
    </row>
    <row r="113" ht="45" customHeight="1" spans="1:16">
      <c r="A113" s="28">
        <v>110</v>
      </c>
      <c r="B113" s="33">
        <v>23163145</v>
      </c>
      <c r="C113" s="33" t="s">
        <v>209</v>
      </c>
      <c r="D113" s="28">
        <v>86.81</v>
      </c>
      <c r="E113" s="33">
        <v>119</v>
      </c>
      <c r="F113" s="28">
        <v>64</v>
      </c>
      <c r="G113" s="28">
        <v>65</v>
      </c>
      <c r="H113" s="28">
        <v>50</v>
      </c>
      <c r="I113" s="7">
        <v>89</v>
      </c>
      <c r="J113" s="46">
        <f t="shared" si="1"/>
        <v>78.567</v>
      </c>
      <c r="K113" s="28">
        <v>110</v>
      </c>
      <c r="L113" s="28">
        <v>3.16</v>
      </c>
      <c r="M113" s="31"/>
      <c r="N113" s="28" t="s">
        <v>21</v>
      </c>
      <c r="O113" s="31"/>
      <c r="P113" s="31"/>
    </row>
    <row r="114" ht="45" customHeight="1" spans="1:16">
      <c r="A114" s="28">
        <v>111</v>
      </c>
      <c r="B114" s="33">
        <v>23163151</v>
      </c>
      <c r="C114" s="33" t="s">
        <v>210</v>
      </c>
      <c r="D114" s="28">
        <v>86.94</v>
      </c>
      <c r="E114" s="33">
        <v>113</v>
      </c>
      <c r="F114" s="28">
        <v>62</v>
      </c>
      <c r="G114" s="28">
        <v>101</v>
      </c>
      <c r="H114" s="28">
        <v>53</v>
      </c>
      <c r="I114" s="7">
        <v>69</v>
      </c>
      <c r="J114" s="46">
        <f t="shared" si="1"/>
        <v>78.558</v>
      </c>
      <c r="K114" s="28">
        <v>111</v>
      </c>
      <c r="L114" s="28">
        <v>3.13</v>
      </c>
      <c r="M114" s="31"/>
      <c r="N114" s="28" t="s">
        <v>21</v>
      </c>
      <c r="O114" s="31"/>
      <c r="P114" s="31"/>
    </row>
    <row r="115" ht="45" customHeight="1" spans="1:16">
      <c r="A115" s="28">
        <v>112</v>
      </c>
      <c r="B115" s="32" t="s">
        <v>211</v>
      </c>
      <c r="C115" s="33" t="s">
        <v>212</v>
      </c>
      <c r="D115" s="28">
        <v>87.31</v>
      </c>
      <c r="E115" s="33">
        <v>99</v>
      </c>
      <c r="F115" s="28">
        <v>62</v>
      </c>
      <c r="G115" s="28">
        <v>101</v>
      </c>
      <c r="H115" s="28">
        <v>50</v>
      </c>
      <c r="I115" s="7">
        <v>89</v>
      </c>
      <c r="J115" s="46">
        <f t="shared" si="1"/>
        <v>78.517</v>
      </c>
      <c r="K115" s="28">
        <v>112</v>
      </c>
      <c r="L115" s="28">
        <v>3.25</v>
      </c>
      <c r="M115" s="31"/>
      <c r="N115" s="28" t="s">
        <v>21</v>
      </c>
      <c r="O115" s="31"/>
      <c r="P115" s="31"/>
    </row>
    <row r="116" ht="45" customHeight="1" spans="1:16">
      <c r="A116" s="28">
        <v>113</v>
      </c>
      <c r="B116" s="33">
        <v>23163207</v>
      </c>
      <c r="C116" s="33" t="s">
        <v>213</v>
      </c>
      <c r="D116" s="28">
        <v>85.7</v>
      </c>
      <c r="E116" s="33">
        <v>155</v>
      </c>
      <c r="F116" s="28">
        <v>66</v>
      </c>
      <c r="G116" s="28">
        <v>44</v>
      </c>
      <c r="H116" s="28">
        <v>53</v>
      </c>
      <c r="I116" s="7">
        <v>69</v>
      </c>
      <c r="J116" s="46">
        <f t="shared" si="1"/>
        <v>78.49</v>
      </c>
      <c r="K116" s="28">
        <v>113</v>
      </c>
      <c r="L116" s="28">
        <v>3.06</v>
      </c>
      <c r="M116" s="31"/>
      <c r="N116" s="28" t="s">
        <v>21</v>
      </c>
      <c r="O116" s="31"/>
      <c r="P116" s="31"/>
    </row>
    <row r="117" ht="45" customHeight="1" spans="1:16">
      <c r="A117" s="28">
        <v>114</v>
      </c>
      <c r="B117" s="33">
        <v>23163209</v>
      </c>
      <c r="C117" s="33" t="s">
        <v>214</v>
      </c>
      <c r="D117" s="28">
        <v>86.7</v>
      </c>
      <c r="E117" s="33">
        <v>121</v>
      </c>
      <c r="F117" s="28">
        <v>64</v>
      </c>
      <c r="G117" s="28">
        <v>65</v>
      </c>
      <c r="H117" s="28">
        <v>50</v>
      </c>
      <c r="I117" s="7">
        <v>89</v>
      </c>
      <c r="J117" s="46">
        <f t="shared" si="1"/>
        <v>78.49</v>
      </c>
      <c r="K117" s="28">
        <v>113</v>
      </c>
      <c r="L117" s="28">
        <v>2.84</v>
      </c>
      <c r="M117" s="31"/>
      <c r="N117" s="28" t="s">
        <v>21</v>
      </c>
      <c r="O117" s="31"/>
      <c r="P117" s="31"/>
    </row>
    <row r="118" ht="45" customHeight="1" spans="1:16">
      <c r="A118" s="28">
        <v>115</v>
      </c>
      <c r="B118" s="35" t="s">
        <v>215</v>
      </c>
      <c r="C118" s="9" t="s">
        <v>216</v>
      </c>
      <c r="D118" s="28">
        <v>87.27</v>
      </c>
      <c r="E118" s="33">
        <v>101</v>
      </c>
      <c r="F118" s="28">
        <v>62</v>
      </c>
      <c r="G118" s="28">
        <v>101</v>
      </c>
      <c r="H118" s="28">
        <v>50</v>
      </c>
      <c r="I118" s="7">
        <v>89</v>
      </c>
      <c r="J118" s="46">
        <f t="shared" si="1"/>
        <v>78.489</v>
      </c>
      <c r="K118" s="28">
        <v>115</v>
      </c>
      <c r="L118" s="28">
        <v>3.26</v>
      </c>
      <c r="M118" s="31"/>
      <c r="N118" s="28" t="s">
        <v>21</v>
      </c>
      <c r="O118" s="31"/>
      <c r="P118" s="31"/>
    </row>
    <row r="119" ht="45" customHeight="1" spans="1:16">
      <c r="A119" s="28">
        <v>116</v>
      </c>
      <c r="B119" s="32" t="s">
        <v>217</v>
      </c>
      <c r="C119" s="33" t="s">
        <v>218</v>
      </c>
      <c r="D119" s="28">
        <v>86.58</v>
      </c>
      <c r="E119" s="33">
        <v>126</v>
      </c>
      <c r="F119" s="28">
        <v>64</v>
      </c>
      <c r="G119" s="28">
        <v>65</v>
      </c>
      <c r="H119" s="28">
        <v>50</v>
      </c>
      <c r="I119" s="7">
        <v>89</v>
      </c>
      <c r="J119" s="46">
        <f t="shared" si="1"/>
        <v>78.406</v>
      </c>
      <c r="K119" s="28">
        <v>116</v>
      </c>
      <c r="L119" s="28">
        <v>2.92</v>
      </c>
      <c r="M119" s="31"/>
      <c r="N119" s="28" t="s">
        <v>21</v>
      </c>
      <c r="O119" s="31"/>
      <c r="P119" s="31"/>
    </row>
    <row r="120" ht="45" customHeight="1" spans="1:16">
      <c r="A120" s="28">
        <v>117</v>
      </c>
      <c r="B120" s="29" t="s">
        <v>219</v>
      </c>
      <c r="C120" s="30" t="s">
        <v>220</v>
      </c>
      <c r="D120" s="28">
        <v>86.55</v>
      </c>
      <c r="E120" s="33">
        <v>127</v>
      </c>
      <c r="F120" s="28">
        <v>64</v>
      </c>
      <c r="G120" s="28">
        <v>65</v>
      </c>
      <c r="H120" s="28">
        <v>50</v>
      </c>
      <c r="I120" s="7">
        <v>89</v>
      </c>
      <c r="J120" s="46">
        <f t="shared" si="1"/>
        <v>78.385</v>
      </c>
      <c r="K120" s="28">
        <v>117</v>
      </c>
      <c r="L120" s="28">
        <v>3.32</v>
      </c>
      <c r="M120" s="31"/>
      <c r="N120" s="28" t="s">
        <v>21</v>
      </c>
      <c r="O120" s="31"/>
      <c r="P120" s="31"/>
    </row>
    <row r="121" ht="45" customHeight="1" spans="1:16">
      <c r="A121" s="28">
        <v>118</v>
      </c>
      <c r="B121" s="33">
        <v>23163218</v>
      </c>
      <c r="C121" s="33" t="s">
        <v>221</v>
      </c>
      <c r="D121" s="28">
        <v>85.1</v>
      </c>
      <c r="E121" s="33">
        <v>168</v>
      </c>
      <c r="F121" s="28">
        <v>64</v>
      </c>
      <c r="G121" s="28">
        <v>65</v>
      </c>
      <c r="H121" s="28">
        <v>60</v>
      </c>
      <c r="I121" s="7">
        <v>44</v>
      </c>
      <c r="J121" s="46">
        <f t="shared" si="1"/>
        <v>78.37</v>
      </c>
      <c r="K121" s="28">
        <v>118</v>
      </c>
      <c r="L121" s="28">
        <v>2.95</v>
      </c>
      <c r="M121" s="31"/>
      <c r="N121" s="28" t="s">
        <v>21</v>
      </c>
      <c r="O121" s="31"/>
      <c r="P121" s="31"/>
    </row>
    <row r="122" ht="45" customHeight="1" spans="1:16">
      <c r="A122" s="28">
        <v>119</v>
      </c>
      <c r="B122" s="33">
        <v>23163141</v>
      </c>
      <c r="C122" s="33" t="s">
        <v>222</v>
      </c>
      <c r="D122" s="28">
        <v>87.6</v>
      </c>
      <c r="E122" s="33">
        <v>91</v>
      </c>
      <c r="F122" s="28">
        <v>60</v>
      </c>
      <c r="G122" s="28">
        <v>134</v>
      </c>
      <c r="H122" s="28">
        <v>50</v>
      </c>
      <c r="I122" s="7">
        <v>89</v>
      </c>
      <c r="J122" s="46">
        <f t="shared" si="1"/>
        <v>78.32</v>
      </c>
      <c r="K122" s="28">
        <v>119</v>
      </c>
      <c r="L122" s="28">
        <v>3.23</v>
      </c>
      <c r="M122" s="31"/>
      <c r="N122" s="28" t="s">
        <v>21</v>
      </c>
      <c r="O122" s="31"/>
      <c r="P122" s="31"/>
    </row>
    <row r="123" ht="45" customHeight="1" spans="1:16">
      <c r="A123" s="28">
        <v>120</v>
      </c>
      <c r="B123" s="29" t="s">
        <v>223</v>
      </c>
      <c r="C123" s="30" t="s">
        <v>224</v>
      </c>
      <c r="D123" s="28">
        <v>86.4</v>
      </c>
      <c r="E123" s="33">
        <v>130</v>
      </c>
      <c r="F123" s="28">
        <v>64</v>
      </c>
      <c r="G123" s="28">
        <v>65</v>
      </c>
      <c r="H123" s="28">
        <v>50</v>
      </c>
      <c r="I123" s="7">
        <v>89</v>
      </c>
      <c r="J123" s="46">
        <f t="shared" si="1"/>
        <v>78.28</v>
      </c>
      <c r="K123" s="28">
        <v>120</v>
      </c>
      <c r="L123" s="28">
        <v>3.21</v>
      </c>
      <c r="M123" s="31"/>
      <c r="N123" s="28" t="s">
        <v>21</v>
      </c>
      <c r="O123" s="31"/>
      <c r="P123" s="31"/>
    </row>
    <row r="124" ht="45" customHeight="1" spans="1:16">
      <c r="A124" s="28">
        <v>121</v>
      </c>
      <c r="B124" s="32" t="s">
        <v>225</v>
      </c>
      <c r="C124" s="33" t="s">
        <v>226</v>
      </c>
      <c r="D124" s="28">
        <v>86.53</v>
      </c>
      <c r="E124" s="33">
        <v>128</v>
      </c>
      <c r="F124" s="28">
        <v>62</v>
      </c>
      <c r="G124" s="28">
        <v>101</v>
      </c>
      <c r="H124" s="28">
        <v>53</v>
      </c>
      <c r="I124" s="7">
        <v>69</v>
      </c>
      <c r="J124" s="46">
        <f t="shared" si="1"/>
        <v>78.271</v>
      </c>
      <c r="K124" s="28">
        <v>121</v>
      </c>
      <c r="L124" s="28">
        <v>3.17</v>
      </c>
      <c r="M124" s="31"/>
      <c r="N124" s="28" t="s">
        <v>21</v>
      </c>
      <c r="O124" s="31"/>
      <c r="P124" s="31"/>
    </row>
    <row r="125" ht="45" customHeight="1" spans="1:16">
      <c r="A125" s="28">
        <v>122</v>
      </c>
      <c r="B125" s="35" t="s">
        <v>227</v>
      </c>
      <c r="C125" s="9" t="s">
        <v>228</v>
      </c>
      <c r="D125" s="28">
        <v>86.9</v>
      </c>
      <c r="E125" s="33">
        <v>116</v>
      </c>
      <c r="F125" s="28">
        <v>62</v>
      </c>
      <c r="G125" s="28">
        <v>101</v>
      </c>
      <c r="H125" s="28">
        <v>50</v>
      </c>
      <c r="I125" s="7">
        <v>89</v>
      </c>
      <c r="J125" s="46">
        <f t="shared" si="1"/>
        <v>78.23</v>
      </c>
      <c r="K125" s="28">
        <v>122</v>
      </c>
      <c r="L125" s="28">
        <v>3.26</v>
      </c>
      <c r="M125" s="31"/>
      <c r="N125" s="28" t="s">
        <v>21</v>
      </c>
      <c r="O125" s="31"/>
      <c r="P125" s="31"/>
    </row>
    <row r="126" ht="45" customHeight="1" spans="1:16">
      <c r="A126" s="28">
        <v>123</v>
      </c>
      <c r="B126" s="33">
        <v>23163157</v>
      </c>
      <c r="C126" s="33" t="s">
        <v>229</v>
      </c>
      <c r="D126" s="28">
        <v>86.86</v>
      </c>
      <c r="E126" s="33">
        <v>117</v>
      </c>
      <c r="F126" s="28">
        <v>60</v>
      </c>
      <c r="G126" s="28">
        <v>134</v>
      </c>
      <c r="H126" s="28">
        <v>54</v>
      </c>
      <c r="I126" s="7">
        <v>60</v>
      </c>
      <c r="J126" s="46">
        <f t="shared" si="1"/>
        <v>78.202</v>
      </c>
      <c r="K126" s="28">
        <v>123</v>
      </c>
      <c r="L126" s="28">
        <v>3.21</v>
      </c>
      <c r="M126" s="31"/>
      <c r="N126" s="28" t="s">
        <v>21</v>
      </c>
      <c r="O126" s="31"/>
      <c r="P126" s="31"/>
    </row>
    <row r="127" ht="45" customHeight="1" spans="1:16">
      <c r="A127" s="28">
        <v>124</v>
      </c>
      <c r="B127" s="32" t="s">
        <v>230</v>
      </c>
      <c r="C127" s="33" t="s">
        <v>231</v>
      </c>
      <c r="D127" s="28">
        <v>86.27</v>
      </c>
      <c r="E127" s="33">
        <v>134</v>
      </c>
      <c r="F127" s="28">
        <v>62</v>
      </c>
      <c r="G127" s="28">
        <v>101</v>
      </c>
      <c r="H127" s="28">
        <v>54</v>
      </c>
      <c r="I127" s="7">
        <v>60</v>
      </c>
      <c r="J127" s="46">
        <f t="shared" si="1"/>
        <v>78.189</v>
      </c>
      <c r="K127" s="28">
        <v>124</v>
      </c>
      <c r="L127" s="28">
        <v>3.16</v>
      </c>
      <c r="M127" s="31"/>
      <c r="N127" s="28" t="s">
        <v>21</v>
      </c>
      <c r="O127" s="31"/>
      <c r="P127" s="31"/>
    </row>
    <row r="128" ht="45" customHeight="1" spans="1:16">
      <c r="A128" s="28">
        <v>125</v>
      </c>
      <c r="B128" s="29" t="s">
        <v>232</v>
      </c>
      <c r="C128" s="30" t="s">
        <v>233</v>
      </c>
      <c r="D128" s="28">
        <v>86.24</v>
      </c>
      <c r="E128" s="33">
        <v>139</v>
      </c>
      <c r="F128" s="28">
        <v>64</v>
      </c>
      <c r="G128" s="28">
        <v>65</v>
      </c>
      <c r="H128" s="28">
        <v>50</v>
      </c>
      <c r="I128" s="7">
        <v>89</v>
      </c>
      <c r="J128" s="46">
        <f t="shared" si="1"/>
        <v>78.168</v>
      </c>
      <c r="K128" s="28">
        <v>125</v>
      </c>
      <c r="L128" s="28">
        <v>3.18</v>
      </c>
      <c r="M128" s="31"/>
      <c r="N128" s="28" t="s">
        <v>21</v>
      </c>
      <c r="O128" s="31"/>
      <c r="P128" s="31"/>
    </row>
    <row r="129" ht="45" customHeight="1" spans="1:16">
      <c r="A129" s="28">
        <v>126</v>
      </c>
      <c r="B129" s="29" t="s">
        <v>234</v>
      </c>
      <c r="C129" s="33" t="s">
        <v>235</v>
      </c>
      <c r="D129" s="28">
        <v>87.32</v>
      </c>
      <c r="E129" s="33">
        <v>97</v>
      </c>
      <c r="F129" s="28">
        <v>60</v>
      </c>
      <c r="G129" s="28">
        <v>134</v>
      </c>
      <c r="H129" s="28">
        <v>50</v>
      </c>
      <c r="I129" s="7">
        <v>89</v>
      </c>
      <c r="J129" s="46">
        <f t="shared" si="1"/>
        <v>78.124</v>
      </c>
      <c r="K129" s="28">
        <v>126</v>
      </c>
      <c r="L129" s="28">
        <v>3.21</v>
      </c>
      <c r="M129" s="31"/>
      <c r="N129" s="28" t="s">
        <v>21</v>
      </c>
      <c r="O129" s="31"/>
      <c r="P129" s="31"/>
    </row>
    <row r="130" ht="45" customHeight="1" spans="1:16">
      <c r="A130" s="28">
        <v>127</v>
      </c>
      <c r="B130" s="35" t="s">
        <v>236</v>
      </c>
      <c r="C130" s="9" t="s">
        <v>237</v>
      </c>
      <c r="D130" s="28">
        <v>87.29</v>
      </c>
      <c r="E130" s="33">
        <v>100</v>
      </c>
      <c r="F130" s="28">
        <v>60</v>
      </c>
      <c r="G130" s="28">
        <v>134</v>
      </c>
      <c r="H130" s="28">
        <v>50</v>
      </c>
      <c r="I130" s="7">
        <v>89</v>
      </c>
      <c r="J130" s="46">
        <f t="shared" si="1"/>
        <v>78.103</v>
      </c>
      <c r="K130" s="28">
        <v>127</v>
      </c>
      <c r="L130" s="28">
        <v>3.21</v>
      </c>
      <c r="M130" s="31"/>
      <c r="N130" s="28" t="s">
        <v>21</v>
      </c>
      <c r="O130" s="31"/>
      <c r="P130" s="31"/>
    </row>
    <row r="131" ht="45" customHeight="1" spans="1:16">
      <c r="A131" s="28">
        <v>128</v>
      </c>
      <c r="B131" s="33">
        <v>23163146</v>
      </c>
      <c r="C131" s="33" t="s">
        <v>238</v>
      </c>
      <c r="D131" s="28">
        <v>87.23</v>
      </c>
      <c r="E131" s="33">
        <v>102</v>
      </c>
      <c r="F131" s="28">
        <v>60</v>
      </c>
      <c r="G131" s="28">
        <v>134</v>
      </c>
      <c r="H131" s="28">
        <v>50</v>
      </c>
      <c r="I131" s="7">
        <v>89</v>
      </c>
      <c r="J131" s="46">
        <f t="shared" si="1"/>
        <v>78.061</v>
      </c>
      <c r="K131" s="28">
        <v>128</v>
      </c>
      <c r="L131" s="28">
        <v>3.23</v>
      </c>
      <c r="M131" s="31"/>
      <c r="N131" s="28" t="s">
        <v>21</v>
      </c>
      <c r="O131" s="31"/>
      <c r="P131" s="31"/>
    </row>
    <row r="132" ht="45" customHeight="1" spans="1:16">
      <c r="A132" s="28">
        <v>129</v>
      </c>
      <c r="B132" s="29" t="s">
        <v>239</v>
      </c>
      <c r="C132" s="28" t="s">
        <v>240</v>
      </c>
      <c r="D132" s="28">
        <v>86.64</v>
      </c>
      <c r="E132" s="33">
        <v>124</v>
      </c>
      <c r="F132" s="28">
        <v>60</v>
      </c>
      <c r="G132" s="28">
        <v>134</v>
      </c>
      <c r="H132" s="28">
        <v>54</v>
      </c>
      <c r="I132" s="7">
        <v>60</v>
      </c>
      <c r="J132" s="46">
        <f t="shared" ref="J132:J195" si="2">D132*0.7+F132*0.2+H132*0.1</f>
        <v>78.048</v>
      </c>
      <c r="K132" s="28">
        <v>129</v>
      </c>
      <c r="L132" s="28">
        <v>3.04</v>
      </c>
      <c r="M132" s="31"/>
      <c r="N132" s="28" t="s">
        <v>21</v>
      </c>
      <c r="O132" s="31"/>
      <c r="P132" s="31"/>
    </row>
    <row r="133" ht="45" customHeight="1" spans="1:16">
      <c r="A133" s="28">
        <v>130</v>
      </c>
      <c r="B133" s="33">
        <v>23163139</v>
      </c>
      <c r="C133" s="33" t="s">
        <v>241</v>
      </c>
      <c r="D133" s="28">
        <v>87.17</v>
      </c>
      <c r="E133" s="33">
        <v>103</v>
      </c>
      <c r="F133" s="28">
        <v>60</v>
      </c>
      <c r="G133" s="28">
        <v>134</v>
      </c>
      <c r="H133" s="28">
        <v>50</v>
      </c>
      <c r="I133" s="7">
        <v>89</v>
      </c>
      <c r="J133" s="46">
        <f t="shared" si="2"/>
        <v>78.019</v>
      </c>
      <c r="K133" s="28">
        <v>130</v>
      </c>
      <c r="L133" s="28">
        <v>3.21</v>
      </c>
      <c r="M133" s="31"/>
      <c r="N133" s="28" t="s">
        <v>21</v>
      </c>
      <c r="O133" s="31"/>
      <c r="P133" s="31"/>
    </row>
    <row r="134" ht="45" customHeight="1" spans="1:16">
      <c r="A134" s="28">
        <v>131</v>
      </c>
      <c r="B134" s="35" t="s">
        <v>242</v>
      </c>
      <c r="C134" s="9" t="s">
        <v>243</v>
      </c>
      <c r="D134" s="28">
        <v>87.14</v>
      </c>
      <c r="E134" s="33">
        <v>104</v>
      </c>
      <c r="F134" s="28">
        <v>60</v>
      </c>
      <c r="G134" s="28">
        <v>134</v>
      </c>
      <c r="H134" s="28">
        <v>50</v>
      </c>
      <c r="I134" s="7">
        <v>89</v>
      </c>
      <c r="J134" s="46">
        <f t="shared" si="2"/>
        <v>77.998</v>
      </c>
      <c r="K134" s="28">
        <v>131</v>
      </c>
      <c r="L134" s="28">
        <v>3.31</v>
      </c>
      <c r="M134" s="31"/>
      <c r="N134" s="28" t="s">
        <v>21</v>
      </c>
      <c r="O134" s="31"/>
      <c r="P134" s="31"/>
    </row>
    <row r="135" ht="45" customHeight="1" spans="1:16">
      <c r="A135" s="28">
        <v>132</v>
      </c>
      <c r="B135" s="29" t="s">
        <v>244</v>
      </c>
      <c r="C135" s="33" t="s">
        <v>245</v>
      </c>
      <c r="D135" s="28">
        <v>86.26</v>
      </c>
      <c r="E135" s="33">
        <v>137</v>
      </c>
      <c r="F135" s="28">
        <v>63</v>
      </c>
      <c r="G135" s="28">
        <v>98</v>
      </c>
      <c r="H135" s="28">
        <v>50</v>
      </c>
      <c r="I135" s="7">
        <v>89</v>
      </c>
      <c r="J135" s="46">
        <f t="shared" si="2"/>
        <v>77.982</v>
      </c>
      <c r="K135" s="28">
        <v>132</v>
      </c>
      <c r="L135" s="28">
        <v>3.1</v>
      </c>
      <c r="M135" s="31"/>
      <c r="N135" s="28" t="s">
        <v>21</v>
      </c>
      <c r="O135" s="31"/>
      <c r="P135" s="31"/>
    </row>
    <row r="136" ht="45" customHeight="1" spans="1:16">
      <c r="A136" s="28">
        <v>133</v>
      </c>
      <c r="B136" s="35" t="s">
        <v>246</v>
      </c>
      <c r="C136" s="9" t="s">
        <v>247</v>
      </c>
      <c r="D136" s="28">
        <v>87.1</v>
      </c>
      <c r="E136" s="33">
        <v>105</v>
      </c>
      <c r="F136" s="28">
        <v>60</v>
      </c>
      <c r="G136" s="28">
        <v>134</v>
      </c>
      <c r="H136" s="28">
        <v>50</v>
      </c>
      <c r="I136" s="7">
        <v>89</v>
      </c>
      <c r="J136" s="46">
        <f t="shared" si="2"/>
        <v>77.97</v>
      </c>
      <c r="K136" s="28">
        <v>133</v>
      </c>
      <c r="L136" s="28">
        <v>3.31</v>
      </c>
      <c r="M136" s="31"/>
      <c r="N136" s="28" t="s">
        <v>21</v>
      </c>
      <c r="O136" s="31"/>
      <c r="P136" s="31"/>
    </row>
    <row r="137" ht="45" customHeight="1" spans="1:16">
      <c r="A137" s="28">
        <v>134</v>
      </c>
      <c r="B137" s="29" t="s">
        <v>248</v>
      </c>
      <c r="C137" s="30" t="s">
        <v>249</v>
      </c>
      <c r="D137" s="28">
        <v>85.94</v>
      </c>
      <c r="E137" s="33">
        <v>151</v>
      </c>
      <c r="F137" s="28">
        <v>64</v>
      </c>
      <c r="G137" s="28">
        <v>65</v>
      </c>
      <c r="H137" s="28">
        <v>50</v>
      </c>
      <c r="I137" s="7">
        <v>89</v>
      </c>
      <c r="J137" s="46">
        <f t="shared" si="2"/>
        <v>77.958</v>
      </c>
      <c r="K137" s="28">
        <v>134</v>
      </c>
      <c r="L137" s="28">
        <v>3.21</v>
      </c>
      <c r="M137" s="31"/>
      <c r="N137" s="28" t="s">
        <v>21</v>
      </c>
      <c r="O137" s="31"/>
      <c r="P137" s="31"/>
    </row>
    <row r="138" ht="45" customHeight="1" spans="1:16">
      <c r="A138" s="28">
        <v>135</v>
      </c>
      <c r="B138" s="35" t="s">
        <v>250</v>
      </c>
      <c r="C138" s="9" t="s">
        <v>251</v>
      </c>
      <c r="D138" s="28">
        <v>87.08</v>
      </c>
      <c r="E138" s="33">
        <v>106</v>
      </c>
      <c r="F138" s="28">
        <v>60</v>
      </c>
      <c r="G138" s="28">
        <v>134</v>
      </c>
      <c r="H138" s="28">
        <v>50</v>
      </c>
      <c r="I138" s="7">
        <v>89</v>
      </c>
      <c r="J138" s="46">
        <f t="shared" si="2"/>
        <v>77.956</v>
      </c>
      <c r="K138" s="28">
        <v>135</v>
      </c>
      <c r="L138" s="28">
        <v>3.26</v>
      </c>
      <c r="M138" s="31"/>
      <c r="N138" s="28" t="s">
        <v>21</v>
      </c>
      <c r="O138" s="31"/>
      <c r="P138" s="31"/>
    </row>
    <row r="139" ht="45" customHeight="1" spans="1:16">
      <c r="A139" s="28">
        <v>136</v>
      </c>
      <c r="B139" s="33">
        <v>23163152</v>
      </c>
      <c r="C139" s="33" t="s">
        <v>252</v>
      </c>
      <c r="D139" s="28">
        <v>87.06</v>
      </c>
      <c r="E139" s="33">
        <v>107</v>
      </c>
      <c r="F139" s="28">
        <v>60</v>
      </c>
      <c r="G139" s="28">
        <v>134</v>
      </c>
      <c r="H139" s="28">
        <v>50</v>
      </c>
      <c r="I139" s="7">
        <v>89</v>
      </c>
      <c r="J139" s="46">
        <f t="shared" si="2"/>
        <v>77.942</v>
      </c>
      <c r="K139" s="28">
        <v>136</v>
      </c>
      <c r="L139" s="28">
        <v>3.36</v>
      </c>
      <c r="M139" s="31"/>
      <c r="N139" s="28" t="s">
        <v>21</v>
      </c>
      <c r="O139" s="31"/>
      <c r="P139" s="31"/>
    </row>
    <row r="140" ht="45" customHeight="1" spans="1:16">
      <c r="A140" s="28">
        <v>137</v>
      </c>
      <c r="B140" s="29" t="s">
        <v>253</v>
      </c>
      <c r="C140" s="33" t="s">
        <v>254</v>
      </c>
      <c r="D140" s="28">
        <v>87.05</v>
      </c>
      <c r="E140" s="33">
        <v>108</v>
      </c>
      <c r="F140" s="28">
        <v>60</v>
      </c>
      <c r="G140" s="28">
        <v>134</v>
      </c>
      <c r="H140" s="28">
        <v>50</v>
      </c>
      <c r="I140" s="7">
        <v>89</v>
      </c>
      <c r="J140" s="46">
        <f t="shared" si="2"/>
        <v>77.935</v>
      </c>
      <c r="K140" s="28">
        <v>137</v>
      </c>
      <c r="L140" s="28">
        <v>3.21</v>
      </c>
      <c r="M140" s="31"/>
      <c r="N140" s="28" t="s">
        <v>21</v>
      </c>
      <c r="O140" s="31"/>
      <c r="P140" s="31"/>
    </row>
    <row r="141" ht="45" customHeight="1" spans="1:16">
      <c r="A141" s="28">
        <v>138</v>
      </c>
      <c r="B141" s="13">
        <v>23163194</v>
      </c>
      <c r="C141" s="13" t="s">
        <v>255</v>
      </c>
      <c r="D141" s="28">
        <v>85.88</v>
      </c>
      <c r="E141" s="33">
        <v>152</v>
      </c>
      <c r="F141" s="28">
        <v>64</v>
      </c>
      <c r="G141" s="28">
        <v>65</v>
      </c>
      <c r="H141" s="28">
        <v>50</v>
      </c>
      <c r="I141" s="7">
        <v>89</v>
      </c>
      <c r="J141" s="46">
        <f t="shared" si="2"/>
        <v>77.916</v>
      </c>
      <c r="K141" s="28">
        <v>138</v>
      </c>
      <c r="L141" s="28">
        <v>3.14</v>
      </c>
      <c r="M141" s="31"/>
      <c r="N141" s="28" t="s">
        <v>21</v>
      </c>
      <c r="O141" s="31"/>
      <c r="P141" s="31"/>
    </row>
    <row r="142" ht="45" customHeight="1" spans="1:16">
      <c r="A142" s="28">
        <v>139</v>
      </c>
      <c r="B142" s="29" t="s">
        <v>256</v>
      </c>
      <c r="C142" s="28" t="s">
        <v>257</v>
      </c>
      <c r="D142" s="28">
        <v>86.52</v>
      </c>
      <c r="E142" s="33">
        <v>129</v>
      </c>
      <c r="F142" s="28">
        <v>60</v>
      </c>
      <c r="G142" s="28">
        <v>134</v>
      </c>
      <c r="H142" s="28">
        <v>53</v>
      </c>
      <c r="I142" s="7">
        <v>69</v>
      </c>
      <c r="J142" s="46">
        <f t="shared" si="2"/>
        <v>77.864</v>
      </c>
      <c r="K142" s="28">
        <v>139</v>
      </c>
      <c r="L142" s="28">
        <v>3.16</v>
      </c>
      <c r="M142" s="31"/>
      <c r="N142" s="28" t="s">
        <v>21</v>
      </c>
      <c r="O142" s="31"/>
      <c r="P142" s="31"/>
    </row>
    <row r="143" ht="45" customHeight="1" spans="1:16">
      <c r="A143" s="28">
        <v>140</v>
      </c>
      <c r="B143" s="35" t="s">
        <v>258</v>
      </c>
      <c r="C143" s="9" t="s">
        <v>259</v>
      </c>
      <c r="D143" s="28">
        <v>86.92</v>
      </c>
      <c r="E143" s="33">
        <v>114</v>
      </c>
      <c r="F143" s="28">
        <v>60</v>
      </c>
      <c r="G143" s="28">
        <v>134</v>
      </c>
      <c r="H143" s="28">
        <v>50</v>
      </c>
      <c r="I143" s="7">
        <v>89</v>
      </c>
      <c r="J143" s="46">
        <f t="shared" si="2"/>
        <v>77.844</v>
      </c>
      <c r="K143" s="28">
        <v>140</v>
      </c>
      <c r="L143" s="28">
        <v>3.26</v>
      </c>
      <c r="M143" s="31"/>
      <c r="N143" s="28" t="s">
        <v>21</v>
      </c>
      <c r="O143" s="31"/>
      <c r="P143" s="31"/>
    </row>
    <row r="144" ht="45" customHeight="1" spans="1:16">
      <c r="A144" s="28">
        <v>141</v>
      </c>
      <c r="B144" s="29" t="s">
        <v>260</v>
      </c>
      <c r="C144" s="30" t="s">
        <v>261</v>
      </c>
      <c r="D144" s="28">
        <v>85.12</v>
      </c>
      <c r="E144" s="33">
        <v>167</v>
      </c>
      <c r="F144" s="28">
        <v>66</v>
      </c>
      <c r="G144" s="28">
        <v>44</v>
      </c>
      <c r="H144" s="28">
        <v>50</v>
      </c>
      <c r="I144" s="7">
        <v>89</v>
      </c>
      <c r="J144" s="46">
        <f t="shared" si="2"/>
        <v>77.784</v>
      </c>
      <c r="K144" s="28">
        <v>141</v>
      </c>
      <c r="L144" s="28">
        <v>3.03</v>
      </c>
      <c r="M144" s="31"/>
      <c r="N144" s="28" t="s">
        <v>21</v>
      </c>
      <c r="O144" s="31"/>
      <c r="P144" s="31"/>
    </row>
    <row r="145" ht="45" customHeight="1" spans="1:16">
      <c r="A145" s="28">
        <v>142</v>
      </c>
      <c r="B145" s="33">
        <v>23163129</v>
      </c>
      <c r="C145" s="33" t="s">
        <v>262</v>
      </c>
      <c r="D145" s="28">
        <v>85.21</v>
      </c>
      <c r="E145" s="33">
        <v>163</v>
      </c>
      <c r="F145" s="28">
        <v>65</v>
      </c>
      <c r="G145" s="28">
        <v>62</v>
      </c>
      <c r="H145" s="28">
        <v>51</v>
      </c>
      <c r="I145" s="7">
        <v>84</v>
      </c>
      <c r="J145" s="46">
        <f t="shared" si="2"/>
        <v>77.747</v>
      </c>
      <c r="K145" s="28">
        <v>142</v>
      </c>
      <c r="L145" s="28">
        <v>3.08</v>
      </c>
      <c r="M145" s="31"/>
      <c r="N145" s="28" t="s">
        <v>21</v>
      </c>
      <c r="O145" s="31"/>
      <c r="P145" s="31"/>
    </row>
    <row r="146" ht="45" customHeight="1" spans="1:16">
      <c r="A146" s="28">
        <v>143</v>
      </c>
      <c r="B146" s="29" t="s">
        <v>263</v>
      </c>
      <c r="C146" s="28" t="s">
        <v>264</v>
      </c>
      <c r="D146" s="28">
        <v>86.35</v>
      </c>
      <c r="E146" s="33">
        <v>132</v>
      </c>
      <c r="F146" s="28">
        <v>60</v>
      </c>
      <c r="G146" s="28">
        <v>134</v>
      </c>
      <c r="H146" s="28">
        <v>53</v>
      </c>
      <c r="I146" s="7">
        <v>69</v>
      </c>
      <c r="J146" s="46">
        <f t="shared" si="2"/>
        <v>77.745</v>
      </c>
      <c r="K146" s="28">
        <v>143</v>
      </c>
      <c r="L146" s="28">
        <v>3.21</v>
      </c>
      <c r="M146" s="31"/>
      <c r="N146" s="28" t="s">
        <v>21</v>
      </c>
      <c r="O146" s="31"/>
      <c r="P146" s="31"/>
    </row>
    <row r="147" ht="45" customHeight="1" spans="1:16">
      <c r="A147" s="28">
        <v>144</v>
      </c>
      <c r="B147" s="33">
        <v>23163147</v>
      </c>
      <c r="C147" s="33" t="s">
        <v>265</v>
      </c>
      <c r="D147" s="28">
        <v>86.74</v>
      </c>
      <c r="E147" s="33">
        <v>120</v>
      </c>
      <c r="F147" s="28">
        <v>60</v>
      </c>
      <c r="G147" s="28">
        <v>134</v>
      </c>
      <c r="H147" s="28">
        <v>50</v>
      </c>
      <c r="I147" s="7">
        <v>89</v>
      </c>
      <c r="J147" s="46">
        <f t="shared" si="2"/>
        <v>77.718</v>
      </c>
      <c r="K147" s="28">
        <v>144</v>
      </c>
      <c r="L147" s="28">
        <v>3.23</v>
      </c>
      <c r="M147" s="31"/>
      <c r="N147" s="28" t="s">
        <v>21</v>
      </c>
      <c r="O147" s="31"/>
      <c r="P147" s="31"/>
    </row>
    <row r="148" ht="45" customHeight="1" spans="1:16">
      <c r="A148" s="28">
        <v>145</v>
      </c>
      <c r="B148" s="35" t="s">
        <v>266</v>
      </c>
      <c r="C148" s="9" t="s">
        <v>267</v>
      </c>
      <c r="D148" s="28">
        <v>86.68</v>
      </c>
      <c r="E148" s="33">
        <v>123</v>
      </c>
      <c r="F148" s="28">
        <v>60</v>
      </c>
      <c r="G148" s="28">
        <v>134</v>
      </c>
      <c r="H148" s="28">
        <v>50</v>
      </c>
      <c r="I148" s="7">
        <v>89</v>
      </c>
      <c r="J148" s="46">
        <f t="shared" si="2"/>
        <v>77.676</v>
      </c>
      <c r="K148" s="28">
        <v>145</v>
      </c>
      <c r="L148" s="28">
        <v>3.27</v>
      </c>
      <c r="M148" s="31"/>
      <c r="N148" s="28" t="s">
        <v>21</v>
      </c>
      <c r="O148" s="31"/>
      <c r="P148" s="31"/>
    </row>
    <row r="149" ht="45" customHeight="1" spans="1:16">
      <c r="A149" s="28">
        <v>146</v>
      </c>
      <c r="B149" s="32" t="s">
        <v>268</v>
      </c>
      <c r="C149" s="33" t="s">
        <v>269</v>
      </c>
      <c r="D149" s="28">
        <v>85.99</v>
      </c>
      <c r="E149" s="33">
        <v>147</v>
      </c>
      <c r="F149" s="28">
        <v>62</v>
      </c>
      <c r="G149" s="28">
        <v>101</v>
      </c>
      <c r="H149" s="28">
        <v>50</v>
      </c>
      <c r="I149" s="7">
        <v>89</v>
      </c>
      <c r="J149" s="46">
        <f t="shared" si="2"/>
        <v>77.593</v>
      </c>
      <c r="K149" s="28">
        <v>146</v>
      </c>
      <c r="L149" s="28">
        <v>3.16</v>
      </c>
      <c r="M149" s="31"/>
      <c r="N149" s="28" t="s">
        <v>21</v>
      </c>
      <c r="O149" s="31"/>
      <c r="P149" s="31"/>
    </row>
    <row r="150" ht="45" customHeight="1" spans="1:16">
      <c r="A150" s="28">
        <v>147</v>
      </c>
      <c r="B150" s="29" t="s">
        <v>270</v>
      </c>
      <c r="C150" s="30" t="s">
        <v>271</v>
      </c>
      <c r="D150" s="28">
        <v>85.97</v>
      </c>
      <c r="E150" s="33">
        <v>148</v>
      </c>
      <c r="F150" s="28">
        <v>62</v>
      </c>
      <c r="G150" s="28">
        <v>101</v>
      </c>
      <c r="H150" s="28">
        <v>50</v>
      </c>
      <c r="I150" s="7">
        <v>89</v>
      </c>
      <c r="J150" s="46">
        <f t="shared" si="2"/>
        <v>77.579</v>
      </c>
      <c r="K150" s="28">
        <v>147</v>
      </c>
      <c r="L150" s="28">
        <v>3.16</v>
      </c>
      <c r="M150" s="31"/>
      <c r="N150" s="28" t="s">
        <v>21</v>
      </c>
      <c r="O150" s="31"/>
      <c r="P150" s="31"/>
    </row>
    <row r="151" ht="45" customHeight="1" spans="1:16">
      <c r="A151" s="28">
        <v>148</v>
      </c>
      <c r="B151" s="32" t="s">
        <v>272</v>
      </c>
      <c r="C151" s="33" t="s">
        <v>273</v>
      </c>
      <c r="D151" s="28">
        <v>85.83</v>
      </c>
      <c r="E151" s="33">
        <v>154</v>
      </c>
      <c r="F151" s="28">
        <v>62</v>
      </c>
      <c r="G151" s="28">
        <v>101</v>
      </c>
      <c r="H151" s="28">
        <v>50</v>
      </c>
      <c r="I151" s="7">
        <v>89</v>
      </c>
      <c r="J151" s="46">
        <f t="shared" si="2"/>
        <v>77.481</v>
      </c>
      <c r="K151" s="28">
        <v>148</v>
      </c>
      <c r="L151" s="28">
        <v>3.21</v>
      </c>
      <c r="M151" s="31"/>
      <c r="N151" s="28" t="s">
        <v>21</v>
      </c>
      <c r="O151" s="31"/>
      <c r="P151" s="31"/>
    </row>
    <row r="152" ht="45" customHeight="1" spans="1:16">
      <c r="A152" s="28">
        <v>149</v>
      </c>
      <c r="B152" s="33">
        <v>23163197</v>
      </c>
      <c r="C152" s="33" t="s">
        <v>274</v>
      </c>
      <c r="D152" s="28">
        <v>85.21</v>
      </c>
      <c r="E152" s="33">
        <v>163</v>
      </c>
      <c r="F152" s="28">
        <v>64</v>
      </c>
      <c r="G152" s="28">
        <v>65</v>
      </c>
      <c r="H152" s="28">
        <v>50</v>
      </c>
      <c r="I152" s="7">
        <v>89</v>
      </c>
      <c r="J152" s="46">
        <f t="shared" si="2"/>
        <v>77.447</v>
      </c>
      <c r="K152" s="28">
        <v>149</v>
      </c>
      <c r="L152" s="28">
        <v>3.08</v>
      </c>
      <c r="M152" s="31"/>
      <c r="N152" s="28" t="s">
        <v>21</v>
      </c>
      <c r="O152" s="31"/>
      <c r="P152" s="31"/>
    </row>
    <row r="153" ht="45" customHeight="1" spans="1:16">
      <c r="A153" s="28">
        <v>150</v>
      </c>
      <c r="B153" s="32" t="s">
        <v>275</v>
      </c>
      <c r="C153" s="33" t="s">
        <v>276</v>
      </c>
      <c r="D153" s="28">
        <v>85.18</v>
      </c>
      <c r="E153" s="33">
        <v>165</v>
      </c>
      <c r="F153" s="28">
        <v>64</v>
      </c>
      <c r="G153" s="28">
        <v>65</v>
      </c>
      <c r="H153" s="28">
        <v>50</v>
      </c>
      <c r="I153" s="7">
        <v>89</v>
      </c>
      <c r="J153" s="46">
        <f t="shared" si="2"/>
        <v>77.426</v>
      </c>
      <c r="K153" s="28">
        <v>150</v>
      </c>
      <c r="L153" s="28">
        <v>3.05</v>
      </c>
      <c r="M153" s="31"/>
      <c r="N153" s="28" t="s">
        <v>21</v>
      </c>
      <c r="O153" s="31"/>
      <c r="P153" s="31"/>
    </row>
    <row r="154" ht="45" customHeight="1" spans="1:16">
      <c r="A154" s="28">
        <v>151</v>
      </c>
      <c r="B154" s="33">
        <v>23163133</v>
      </c>
      <c r="C154" s="33" t="s">
        <v>277</v>
      </c>
      <c r="D154" s="28">
        <v>86.31</v>
      </c>
      <c r="E154" s="33">
        <v>133</v>
      </c>
      <c r="F154" s="28">
        <v>60</v>
      </c>
      <c r="G154" s="28">
        <v>134</v>
      </c>
      <c r="H154" s="28">
        <v>50</v>
      </c>
      <c r="I154" s="7">
        <v>89</v>
      </c>
      <c r="J154" s="46">
        <f t="shared" si="2"/>
        <v>77.417</v>
      </c>
      <c r="K154" s="28">
        <v>151</v>
      </c>
      <c r="L154" s="28">
        <v>3.16</v>
      </c>
      <c r="M154" s="31"/>
      <c r="N154" s="28" t="s">
        <v>21</v>
      </c>
      <c r="O154" s="31"/>
      <c r="P154" s="31"/>
    </row>
    <row r="155" ht="45" customHeight="1" spans="1:16">
      <c r="A155" s="28">
        <v>152</v>
      </c>
      <c r="B155" s="35" t="s">
        <v>278</v>
      </c>
      <c r="C155" s="9" t="s">
        <v>279</v>
      </c>
      <c r="D155" s="28">
        <v>86.27</v>
      </c>
      <c r="E155" s="33">
        <v>134</v>
      </c>
      <c r="F155" s="28">
        <v>60</v>
      </c>
      <c r="G155" s="28">
        <v>134</v>
      </c>
      <c r="H155" s="28">
        <v>50</v>
      </c>
      <c r="I155" s="7">
        <v>89</v>
      </c>
      <c r="J155" s="46">
        <f t="shared" si="2"/>
        <v>77.389</v>
      </c>
      <c r="K155" s="28">
        <v>152</v>
      </c>
      <c r="L155" s="28">
        <v>3.16</v>
      </c>
      <c r="M155" s="31"/>
      <c r="N155" s="28" t="s">
        <v>21</v>
      </c>
      <c r="O155" s="31"/>
      <c r="P155" s="31"/>
    </row>
    <row r="156" ht="45" customHeight="1" spans="1:16">
      <c r="A156" s="28">
        <v>153</v>
      </c>
      <c r="B156" s="32" t="s">
        <v>280</v>
      </c>
      <c r="C156" s="33" t="s">
        <v>281</v>
      </c>
      <c r="D156" s="28">
        <v>86.27</v>
      </c>
      <c r="E156" s="33">
        <v>134</v>
      </c>
      <c r="F156" s="28">
        <v>60</v>
      </c>
      <c r="G156" s="28">
        <v>134</v>
      </c>
      <c r="H156" s="28">
        <v>50</v>
      </c>
      <c r="I156" s="7">
        <v>89</v>
      </c>
      <c r="J156" s="46">
        <f t="shared" si="2"/>
        <v>77.389</v>
      </c>
      <c r="K156" s="28">
        <v>152</v>
      </c>
      <c r="L156" s="28">
        <v>3.18</v>
      </c>
      <c r="M156" s="31"/>
      <c r="N156" s="28" t="s">
        <v>21</v>
      </c>
      <c r="O156" s="31"/>
      <c r="P156" s="31"/>
    </row>
    <row r="157" ht="45" customHeight="1" spans="1:16">
      <c r="A157" s="28">
        <v>154</v>
      </c>
      <c r="B157" s="29" t="s">
        <v>282</v>
      </c>
      <c r="C157" s="33" t="s">
        <v>283</v>
      </c>
      <c r="D157" s="28">
        <v>86.26</v>
      </c>
      <c r="E157" s="33">
        <v>137</v>
      </c>
      <c r="F157" s="28">
        <v>60</v>
      </c>
      <c r="G157" s="28">
        <v>134</v>
      </c>
      <c r="H157" s="28">
        <v>50</v>
      </c>
      <c r="I157" s="7">
        <v>89</v>
      </c>
      <c r="J157" s="46">
        <f t="shared" si="2"/>
        <v>77.382</v>
      </c>
      <c r="K157" s="28">
        <v>154</v>
      </c>
      <c r="L157" s="28">
        <v>3.21</v>
      </c>
      <c r="M157" s="31"/>
      <c r="N157" s="28" t="s">
        <v>21</v>
      </c>
      <c r="O157" s="31"/>
      <c r="P157" s="31"/>
    </row>
    <row r="158" ht="45" customHeight="1" spans="1:16">
      <c r="A158" s="28">
        <v>155</v>
      </c>
      <c r="B158" s="35" t="s">
        <v>284</v>
      </c>
      <c r="C158" s="9" t="s">
        <v>285</v>
      </c>
      <c r="D158" s="28">
        <v>86.22</v>
      </c>
      <c r="E158" s="33">
        <v>140</v>
      </c>
      <c r="F158" s="28">
        <v>60</v>
      </c>
      <c r="G158" s="28">
        <v>134</v>
      </c>
      <c r="H158" s="28">
        <v>50</v>
      </c>
      <c r="I158" s="7">
        <v>89</v>
      </c>
      <c r="J158" s="46">
        <f t="shared" si="2"/>
        <v>77.354</v>
      </c>
      <c r="K158" s="28">
        <v>155</v>
      </c>
      <c r="L158" s="28">
        <v>3.16</v>
      </c>
      <c r="M158" s="31"/>
      <c r="N158" s="28" t="s">
        <v>21</v>
      </c>
      <c r="O158" s="31"/>
      <c r="P158" s="31"/>
    </row>
    <row r="159" ht="45" customHeight="1" spans="1:16">
      <c r="A159" s="28">
        <v>156</v>
      </c>
      <c r="B159" s="32" t="s">
        <v>286</v>
      </c>
      <c r="C159" s="33" t="s">
        <v>287</v>
      </c>
      <c r="D159" s="28">
        <v>86.19</v>
      </c>
      <c r="E159" s="33">
        <v>141</v>
      </c>
      <c r="F159" s="28">
        <v>60</v>
      </c>
      <c r="G159" s="28">
        <v>134</v>
      </c>
      <c r="H159" s="28">
        <v>50</v>
      </c>
      <c r="I159" s="7">
        <v>89</v>
      </c>
      <c r="J159" s="46">
        <f t="shared" si="2"/>
        <v>77.333</v>
      </c>
      <c r="K159" s="28">
        <v>156</v>
      </c>
      <c r="L159" s="28">
        <v>3.22</v>
      </c>
      <c r="M159" s="31"/>
      <c r="N159" s="28" t="s">
        <v>21</v>
      </c>
      <c r="O159" s="31"/>
      <c r="P159" s="31"/>
    </row>
    <row r="160" ht="45" customHeight="1" spans="1:16">
      <c r="A160" s="28">
        <v>157</v>
      </c>
      <c r="B160" s="32" t="s">
        <v>288</v>
      </c>
      <c r="C160" s="33" t="s">
        <v>289</v>
      </c>
      <c r="D160" s="28">
        <v>86.17</v>
      </c>
      <c r="E160" s="33">
        <v>142</v>
      </c>
      <c r="F160" s="28">
        <v>60</v>
      </c>
      <c r="G160" s="28">
        <v>134</v>
      </c>
      <c r="H160" s="28">
        <v>50</v>
      </c>
      <c r="I160" s="7">
        <v>89</v>
      </c>
      <c r="J160" s="46">
        <f t="shared" si="2"/>
        <v>77.319</v>
      </c>
      <c r="K160" s="28">
        <v>157</v>
      </c>
      <c r="L160" s="28">
        <v>3.26</v>
      </c>
      <c r="M160" s="31"/>
      <c r="N160" s="28" t="s">
        <v>21</v>
      </c>
      <c r="O160" s="31"/>
      <c r="P160" s="31"/>
    </row>
    <row r="161" ht="45" customHeight="1" spans="1:16">
      <c r="A161" s="28">
        <v>158</v>
      </c>
      <c r="B161" s="33">
        <v>23163134</v>
      </c>
      <c r="C161" s="33" t="s">
        <v>290</v>
      </c>
      <c r="D161" s="28">
        <v>86.13</v>
      </c>
      <c r="E161" s="33">
        <v>143</v>
      </c>
      <c r="F161" s="28">
        <v>60</v>
      </c>
      <c r="G161" s="28">
        <v>134</v>
      </c>
      <c r="H161" s="28">
        <v>50</v>
      </c>
      <c r="I161" s="7">
        <v>89</v>
      </c>
      <c r="J161" s="46">
        <f t="shared" si="2"/>
        <v>77.291</v>
      </c>
      <c r="K161" s="28">
        <v>158</v>
      </c>
      <c r="L161" s="28">
        <v>3.21</v>
      </c>
      <c r="M161" s="31"/>
      <c r="N161" s="28" t="s">
        <v>21</v>
      </c>
      <c r="O161" s="31"/>
      <c r="P161" s="31"/>
    </row>
    <row r="162" ht="45" customHeight="1" spans="1:16">
      <c r="A162" s="28">
        <v>159</v>
      </c>
      <c r="B162" s="29" t="s">
        <v>291</v>
      </c>
      <c r="C162" s="28" t="s">
        <v>292</v>
      </c>
      <c r="D162" s="28">
        <v>86.03</v>
      </c>
      <c r="E162" s="33">
        <v>145</v>
      </c>
      <c r="F162" s="28">
        <v>60</v>
      </c>
      <c r="G162" s="28">
        <v>134</v>
      </c>
      <c r="H162" s="28">
        <v>50</v>
      </c>
      <c r="I162" s="7">
        <v>89</v>
      </c>
      <c r="J162" s="46">
        <f t="shared" si="2"/>
        <v>77.221</v>
      </c>
      <c r="K162" s="28">
        <v>159</v>
      </c>
      <c r="L162" s="28">
        <v>3.1</v>
      </c>
      <c r="M162" s="31"/>
      <c r="N162" s="28" t="s">
        <v>21</v>
      </c>
      <c r="O162" s="31"/>
      <c r="P162" s="31"/>
    </row>
    <row r="163" ht="45" customHeight="1" spans="1:16">
      <c r="A163" s="28">
        <v>160</v>
      </c>
      <c r="B163" s="35" t="s">
        <v>293</v>
      </c>
      <c r="C163" s="9" t="s">
        <v>294</v>
      </c>
      <c r="D163" s="28">
        <v>85.97</v>
      </c>
      <c r="E163" s="33">
        <v>148</v>
      </c>
      <c r="F163" s="28">
        <v>60</v>
      </c>
      <c r="G163" s="28">
        <v>134</v>
      </c>
      <c r="H163" s="28">
        <v>50</v>
      </c>
      <c r="I163" s="7">
        <v>89</v>
      </c>
      <c r="J163" s="46">
        <f t="shared" si="2"/>
        <v>77.179</v>
      </c>
      <c r="K163" s="28">
        <v>160</v>
      </c>
      <c r="L163" s="28">
        <v>3.16</v>
      </c>
      <c r="M163" s="31"/>
      <c r="N163" s="28" t="s">
        <v>21</v>
      </c>
      <c r="O163" s="31"/>
      <c r="P163" s="31"/>
    </row>
    <row r="164" ht="45" customHeight="1" spans="1:16">
      <c r="A164" s="28">
        <v>161</v>
      </c>
      <c r="B164" s="33">
        <v>23163138</v>
      </c>
      <c r="C164" s="33" t="s">
        <v>295</v>
      </c>
      <c r="D164" s="28">
        <v>85.96</v>
      </c>
      <c r="E164" s="33">
        <v>150</v>
      </c>
      <c r="F164" s="28">
        <v>60</v>
      </c>
      <c r="G164" s="28">
        <v>134</v>
      </c>
      <c r="H164" s="28">
        <v>50</v>
      </c>
      <c r="I164" s="7">
        <v>89</v>
      </c>
      <c r="J164" s="46">
        <f t="shared" si="2"/>
        <v>77.172</v>
      </c>
      <c r="K164" s="28">
        <v>161</v>
      </c>
      <c r="L164" s="28">
        <v>3.13</v>
      </c>
      <c r="M164" s="31"/>
      <c r="N164" s="28" t="s">
        <v>21</v>
      </c>
      <c r="O164" s="31"/>
      <c r="P164" s="31"/>
    </row>
    <row r="165" ht="45" customHeight="1" spans="1:16">
      <c r="A165" s="28">
        <v>162</v>
      </c>
      <c r="B165" s="33">
        <v>23163192</v>
      </c>
      <c r="C165" s="33" t="s">
        <v>296</v>
      </c>
      <c r="D165" s="28">
        <v>84.74</v>
      </c>
      <c r="E165" s="33">
        <v>180</v>
      </c>
      <c r="F165" s="28">
        <v>64</v>
      </c>
      <c r="G165" s="28">
        <v>65</v>
      </c>
      <c r="H165" s="28">
        <v>50</v>
      </c>
      <c r="I165" s="7">
        <v>89</v>
      </c>
      <c r="J165" s="46">
        <f t="shared" si="2"/>
        <v>77.118</v>
      </c>
      <c r="K165" s="28">
        <v>162</v>
      </c>
      <c r="L165" s="28">
        <v>3.03</v>
      </c>
      <c r="M165" s="31"/>
      <c r="N165" s="28" t="s">
        <v>21</v>
      </c>
      <c r="O165" s="31"/>
      <c r="P165" s="31"/>
    </row>
    <row r="166" ht="45" customHeight="1" spans="1:16">
      <c r="A166" s="28">
        <v>163</v>
      </c>
      <c r="B166" s="33">
        <v>23163144</v>
      </c>
      <c r="C166" s="33" t="s">
        <v>297</v>
      </c>
      <c r="D166" s="28">
        <v>85.86</v>
      </c>
      <c r="E166" s="33">
        <v>153</v>
      </c>
      <c r="F166" s="28">
        <v>60</v>
      </c>
      <c r="G166" s="28">
        <v>134</v>
      </c>
      <c r="H166" s="28">
        <v>50</v>
      </c>
      <c r="I166" s="7">
        <v>89</v>
      </c>
      <c r="J166" s="46">
        <f t="shared" si="2"/>
        <v>77.102</v>
      </c>
      <c r="K166" s="28">
        <v>163</v>
      </c>
      <c r="L166" s="28">
        <v>3.16</v>
      </c>
      <c r="M166" s="31"/>
      <c r="N166" s="28" t="s">
        <v>21</v>
      </c>
      <c r="O166" s="31"/>
      <c r="P166" s="31"/>
    </row>
    <row r="167" ht="45" customHeight="1" spans="1:16">
      <c r="A167" s="28">
        <v>164</v>
      </c>
      <c r="B167" s="29" t="s">
        <v>298</v>
      </c>
      <c r="C167" s="30" t="s">
        <v>299</v>
      </c>
      <c r="D167" s="28">
        <v>85.17</v>
      </c>
      <c r="E167" s="33">
        <v>166</v>
      </c>
      <c r="F167" s="28">
        <v>62</v>
      </c>
      <c r="G167" s="28">
        <v>101</v>
      </c>
      <c r="H167" s="28">
        <v>50</v>
      </c>
      <c r="I167" s="7">
        <v>89</v>
      </c>
      <c r="J167" s="46">
        <f t="shared" si="2"/>
        <v>77.019</v>
      </c>
      <c r="K167" s="28">
        <v>164</v>
      </c>
      <c r="L167" s="28">
        <v>3.03</v>
      </c>
      <c r="M167" s="31"/>
      <c r="N167" s="28" t="s">
        <v>21</v>
      </c>
      <c r="O167" s="31"/>
      <c r="P167" s="31"/>
    </row>
    <row r="168" ht="45" customHeight="1" spans="1:16">
      <c r="A168" s="28">
        <v>165</v>
      </c>
      <c r="B168" s="35" t="s">
        <v>300</v>
      </c>
      <c r="C168" s="9" t="s">
        <v>301</v>
      </c>
      <c r="D168" s="28">
        <v>85.68</v>
      </c>
      <c r="E168" s="33">
        <v>156</v>
      </c>
      <c r="F168" s="28">
        <v>60</v>
      </c>
      <c r="G168" s="28">
        <v>134</v>
      </c>
      <c r="H168" s="28">
        <v>50</v>
      </c>
      <c r="I168" s="7">
        <v>89</v>
      </c>
      <c r="J168" s="46">
        <f t="shared" si="2"/>
        <v>76.976</v>
      </c>
      <c r="K168" s="28">
        <v>165</v>
      </c>
      <c r="L168" s="28">
        <v>3.1</v>
      </c>
      <c r="M168" s="31"/>
      <c r="N168" s="28" t="s">
        <v>21</v>
      </c>
      <c r="O168" s="31"/>
      <c r="P168" s="31"/>
    </row>
    <row r="169" ht="45" customHeight="1" spans="1:16">
      <c r="A169" s="28">
        <v>166</v>
      </c>
      <c r="B169" s="29" t="s">
        <v>302</v>
      </c>
      <c r="C169" s="33" t="s">
        <v>303</v>
      </c>
      <c r="D169" s="28">
        <v>85.66</v>
      </c>
      <c r="E169" s="33">
        <v>157</v>
      </c>
      <c r="F169" s="28">
        <v>60</v>
      </c>
      <c r="G169" s="28">
        <v>134</v>
      </c>
      <c r="H169" s="28">
        <v>50</v>
      </c>
      <c r="I169" s="7">
        <v>89</v>
      </c>
      <c r="J169" s="46">
        <f t="shared" si="2"/>
        <v>76.962</v>
      </c>
      <c r="K169" s="28">
        <v>166</v>
      </c>
      <c r="L169" s="28">
        <v>3.08</v>
      </c>
      <c r="M169" s="31"/>
      <c r="N169" s="28" t="s">
        <v>21</v>
      </c>
      <c r="O169" s="31"/>
      <c r="P169" s="31"/>
    </row>
    <row r="170" ht="45" customHeight="1" spans="1:16">
      <c r="A170" s="28">
        <v>167</v>
      </c>
      <c r="B170" s="35" t="s">
        <v>304</v>
      </c>
      <c r="C170" s="9" t="s">
        <v>305</v>
      </c>
      <c r="D170" s="28">
        <v>85.62</v>
      </c>
      <c r="E170" s="33">
        <v>158</v>
      </c>
      <c r="F170" s="28">
        <v>60</v>
      </c>
      <c r="G170" s="28">
        <v>134</v>
      </c>
      <c r="H170" s="28">
        <v>50</v>
      </c>
      <c r="I170" s="7">
        <v>89</v>
      </c>
      <c r="J170" s="46">
        <f t="shared" si="2"/>
        <v>76.934</v>
      </c>
      <c r="K170" s="28">
        <v>167</v>
      </c>
      <c r="L170" s="28">
        <v>3.18</v>
      </c>
      <c r="M170" s="31"/>
      <c r="N170" s="28" t="s">
        <v>21</v>
      </c>
      <c r="O170" s="31"/>
      <c r="P170" s="31"/>
    </row>
    <row r="171" ht="45" customHeight="1" spans="1:16">
      <c r="A171" s="28">
        <v>168</v>
      </c>
      <c r="B171" s="35" t="s">
        <v>306</v>
      </c>
      <c r="C171" s="9" t="s">
        <v>307</v>
      </c>
      <c r="D171" s="28">
        <v>85.52</v>
      </c>
      <c r="E171" s="33">
        <v>159</v>
      </c>
      <c r="F171" s="28">
        <v>60</v>
      </c>
      <c r="G171" s="28">
        <v>134</v>
      </c>
      <c r="H171" s="28">
        <v>50</v>
      </c>
      <c r="I171" s="7">
        <v>89</v>
      </c>
      <c r="J171" s="46">
        <f t="shared" si="2"/>
        <v>76.864</v>
      </c>
      <c r="K171" s="28">
        <v>168</v>
      </c>
      <c r="L171" s="28">
        <v>3.21</v>
      </c>
      <c r="M171" s="31"/>
      <c r="N171" s="28" t="s">
        <v>21</v>
      </c>
      <c r="O171" s="31"/>
      <c r="P171" s="31"/>
    </row>
    <row r="172" ht="45" customHeight="1" spans="1:16">
      <c r="A172" s="28">
        <v>169</v>
      </c>
      <c r="B172" s="29" t="s">
        <v>308</v>
      </c>
      <c r="C172" s="33" t="s">
        <v>309</v>
      </c>
      <c r="D172" s="28">
        <v>84.32</v>
      </c>
      <c r="E172" s="33">
        <v>186</v>
      </c>
      <c r="F172" s="28">
        <v>64</v>
      </c>
      <c r="G172" s="28">
        <v>65</v>
      </c>
      <c r="H172" s="28">
        <v>50</v>
      </c>
      <c r="I172" s="7">
        <v>89</v>
      </c>
      <c r="J172" s="46">
        <f t="shared" si="2"/>
        <v>76.824</v>
      </c>
      <c r="K172" s="28">
        <v>169</v>
      </c>
      <c r="L172" s="28">
        <v>3.05</v>
      </c>
      <c r="M172" s="31"/>
      <c r="N172" s="28" t="s">
        <v>21</v>
      </c>
      <c r="O172" s="31"/>
      <c r="P172" s="31"/>
    </row>
    <row r="173" ht="45" customHeight="1" spans="1:16">
      <c r="A173" s="28">
        <v>170</v>
      </c>
      <c r="B173" s="29" t="s">
        <v>310</v>
      </c>
      <c r="C173" s="30" t="s">
        <v>311</v>
      </c>
      <c r="D173" s="28">
        <v>84.83</v>
      </c>
      <c r="E173" s="33">
        <v>177</v>
      </c>
      <c r="F173" s="28">
        <v>62</v>
      </c>
      <c r="G173" s="28">
        <v>101</v>
      </c>
      <c r="H173" s="28">
        <v>50</v>
      </c>
      <c r="I173" s="7">
        <v>89</v>
      </c>
      <c r="J173" s="46">
        <f t="shared" si="2"/>
        <v>76.781</v>
      </c>
      <c r="K173" s="28">
        <v>170</v>
      </c>
      <c r="L173" s="28">
        <v>3.05</v>
      </c>
      <c r="M173" s="31"/>
      <c r="N173" s="28" t="s">
        <v>21</v>
      </c>
      <c r="O173" s="31"/>
      <c r="P173" s="31"/>
    </row>
    <row r="174" ht="45" customHeight="1" spans="1:16">
      <c r="A174" s="28">
        <v>171</v>
      </c>
      <c r="B174" s="33">
        <v>23163131</v>
      </c>
      <c r="C174" s="33" t="s">
        <v>312</v>
      </c>
      <c r="D174" s="28">
        <v>85.4</v>
      </c>
      <c r="E174" s="33">
        <v>160</v>
      </c>
      <c r="F174" s="28">
        <v>60</v>
      </c>
      <c r="G174" s="28">
        <v>134</v>
      </c>
      <c r="H174" s="28">
        <v>50</v>
      </c>
      <c r="I174" s="7">
        <v>89</v>
      </c>
      <c r="J174" s="46">
        <f t="shared" si="2"/>
        <v>76.78</v>
      </c>
      <c r="K174" s="28">
        <v>171</v>
      </c>
      <c r="L174" s="28">
        <v>3.13</v>
      </c>
      <c r="M174" s="31"/>
      <c r="N174" s="28" t="s">
        <v>21</v>
      </c>
      <c r="O174" s="31"/>
      <c r="P174" s="31"/>
    </row>
    <row r="175" ht="45" customHeight="1" spans="1:16">
      <c r="A175" s="28">
        <v>172</v>
      </c>
      <c r="B175" s="33">
        <v>23163148</v>
      </c>
      <c r="C175" s="33" t="s">
        <v>313</v>
      </c>
      <c r="D175" s="28">
        <v>85.36</v>
      </c>
      <c r="E175" s="33">
        <v>161</v>
      </c>
      <c r="F175" s="28">
        <v>60</v>
      </c>
      <c r="G175" s="28">
        <v>134</v>
      </c>
      <c r="H175" s="28">
        <v>50</v>
      </c>
      <c r="I175" s="7">
        <v>89</v>
      </c>
      <c r="J175" s="46">
        <f t="shared" si="2"/>
        <v>76.752</v>
      </c>
      <c r="K175" s="28">
        <v>172</v>
      </c>
      <c r="L175" s="28">
        <v>3.05</v>
      </c>
      <c r="M175" s="31"/>
      <c r="N175" s="28" t="s">
        <v>21</v>
      </c>
      <c r="O175" s="31"/>
      <c r="P175" s="31"/>
    </row>
    <row r="176" ht="45" customHeight="1" spans="1:16">
      <c r="A176" s="28">
        <v>173</v>
      </c>
      <c r="B176" s="29" t="s">
        <v>314</v>
      </c>
      <c r="C176" s="33" t="s">
        <v>315</v>
      </c>
      <c r="D176" s="28">
        <v>84.78</v>
      </c>
      <c r="E176" s="33">
        <v>178</v>
      </c>
      <c r="F176" s="28">
        <v>62</v>
      </c>
      <c r="G176" s="28">
        <v>101</v>
      </c>
      <c r="H176" s="28">
        <v>50</v>
      </c>
      <c r="I176" s="7">
        <v>89</v>
      </c>
      <c r="J176" s="46">
        <f t="shared" si="2"/>
        <v>76.746</v>
      </c>
      <c r="K176" s="28">
        <v>173</v>
      </c>
      <c r="L176" s="28">
        <v>3.08</v>
      </c>
      <c r="M176" s="31"/>
      <c r="N176" s="28" t="s">
        <v>21</v>
      </c>
      <c r="O176" s="31"/>
      <c r="P176" s="31"/>
    </row>
    <row r="177" ht="45" customHeight="1" spans="1:16">
      <c r="A177" s="28">
        <v>174</v>
      </c>
      <c r="B177" s="29" t="s">
        <v>316</v>
      </c>
      <c r="C177" s="33" t="s">
        <v>317</v>
      </c>
      <c r="D177" s="28">
        <v>84.77</v>
      </c>
      <c r="E177" s="33">
        <v>179</v>
      </c>
      <c r="F177" s="28">
        <v>62</v>
      </c>
      <c r="G177" s="28">
        <v>101</v>
      </c>
      <c r="H177" s="28">
        <v>50</v>
      </c>
      <c r="I177" s="7">
        <v>89</v>
      </c>
      <c r="J177" s="46">
        <f t="shared" si="2"/>
        <v>76.739</v>
      </c>
      <c r="K177" s="28">
        <v>174</v>
      </c>
      <c r="L177" s="28">
        <v>2.95</v>
      </c>
      <c r="M177" s="31"/>
      <c r="N177" s="28" t="s">
        <v>21</v>
      </c>
      <c r="O177" s="31"/>
      <c r="P177" s="31"/>
    </row>
    <row r="178" ht="45" customHeight="1" spans="1:16">
      <c r="A178" s="28">
        <v>175</v>
      </c>
      <c r="B178" s="29" t="s">
        <v>318</v>
      </c>
      <c r="C178" s="28" t="s">
        <v>319</v>
      </c>
      <c r="D178" s="28">
        <v>84.65</v>
      </c>
      <c r="E178" s="33">
        <v>182</v>
      </c>
      <c r="F178" s="28">
        <v>62</v>
      </c>
      <c r="G178" s="28">
        <v>101</v>
      </c>
      <c r="H178" s="28">
        <v>50</v>
      </c>
      <c r="I178" s="7">
        <v>89</v>
      </c>
      <c r="J178" s="46">
        <f t="shared" si="2"/>
        <v>76.655</v>
      </c>
      <c r="K178" s="28">
        <v>175</v>
      </c>
      <c r="L178" s="28">
        <v>3</v>
      </c>
      <c r="M178" s="31"/>
      <c r="N178" s="28" t="s">
        <v>21</v>
      </c>
      <c r="O178" s="31"/>
      <c r="P178" s="31"/>
    </row>
    <row r="179" ht="45" customHeight="1" spans="1:16">
      <c r="A179" s="28">
        <v>176</v>
      </c>
      <c r="B179" s="33">
        <v>23163193</v>
      </c>
      <c r="C179" s="33" t="s">
        <v>320</v>
      </c>
      <c r="D179" s="28">
        <v>84.04</v>
      </c>
      <c r="E179" s="33">
        <v>190</v>
      </c>
      <c r="F179" s="28">
        <v>64</v>
      </c>
      <c r="G179" s="28">
        <v>65</v>
      </c>
      <c r="H179" s="28">
        <v>50</v>
      </c>
      <c r="I179" s="7">
        <v>89</v>
      </c>
      <c r="J179" s="46">
        <f t="shared" si="2"/>
        <v>76.628</v>
      </c>
      <c r="K179" s="28">
        <v>176</v>
      </c>
      <c r="L179" s="28">
        <v>3</v>
      </c>
      <c r="M179" s="31"/>
      <c r="N179" s="28" t="s">
        <v>21</v>
      </c>
      <c r="O179" s="31"/>
      <c r="P179" s="31"/>
    </row>
    <row r="180" ht="45" customHeight="1" spans="1:16">
      <c r="A180" s="28">
        <v>177</v>
      </c>
      <c r="B180" s="33">
        <v>23163137</v>
      </c>
      <c r="C180" s="33" t="s">
        <v>321</v>
      </c>
      <c r="D180" s="28">
        <v>85.08</v>
      </c>
      <c r="E180" s="33">
        <v>169</v>
      </c>
      <c r="F180" s="28">
        <v>60</v>
      </c>
      <c r="G180" s="28">
        <v>134</v>
      </c>
      <c r="H180" s="28">
        <v>50</v>
      </c>
      <c r="I180" s="7">
        <v>89</v>
      </c>
      <c r="J180" s="46">
        <f t="shared" si="2"/>
        <v>76.556</v>
      </c>
      <c r="K180" s="28">
        <v>177</v>
      </c>
      <c r="L180" s="28">
        <v>3.03</v>
      </c>
      <c r="M180" s="31"/>
      <c r="N180" s="28" t="s">
        <v>21</v>
      </c>
      <c r="O180" s="31"/>
      <c r="P180" s="31"/>
    </row>
    <row r="181" ht="45" customHeight="1" spans="1:16">
      <c r="A181" s="28">
        <v>178</v>
      </c>
      <c r="B181" s="33">
        <v>23163132</v>
      </c>
      <c r="C181" s="33" t="s">
        <v>322</v>
      </c>
      <c r="D181" s="28">
        <v>85.05</v>
      </c>
      <c r="E181" s="33">
        <v>170</v>
      </c>
      <c r="F181" s="28">
        <v>60</v>
      </c>
      <c r="G181" s="28">
        <v>134</v>
      </c>
      <c r="H181" s="28">
        <v>50</v>
      </c>
      <c r="I181" s="7">
        <v>89</v>
      </c>
      <c r="J181" s="46">
        <f t="shared" si="2"/>
        <v>76.535</v>
      </c>
      <c r="K181" s="28">
        <v>178</v>
      </c>
      <c r="L181" s="28">
        <v>3.08</v>
      </c>
      <c r="M181" s="31"/>
      <c r="N181" s="28" t="s">
        <v>21</v>
      </c>
      <c r="O181" s="31"/>
      <c r="P181" s="31"/>
    </row>
    <row r="182" ht="45" customHeight="1" spans="1:16">
      <c r="A182" s="28">
        <v>179</v>
      </c>
      <c r="B182" s="29" t="s">
        <v>323</v>
      </c>
      <c r="C182" s="28" t="s">
        <v>324</v>
      </c>
      <c r="D182" s="28">
        <v>84.43</v>
      </c>
      <c r="E182" s="33">
        <v>184</v>
      </c>
      <c r="F182" s="28">
        <v>62</v>
      </c>
      <c r="G182" s="28">
        <v>101</v>
      </c>
      <c r="H182" s="28">
        <v>50</v>
      </c>
      <c r="I182" s="7">
        <v>89</v>
      </c>
      <c r="J182" s="46">
        <f t="shared" si="2"/>
        <v>76.501</v>
      </c>
      <c r="K182" s="28">
        <v>179</v>
      </c>
      <c r="L182" s="28">
        <v>2.92</v>
      </c>
      <c r="M182" s="31"/>
      <c r="N182" s="28" t="s">
        <v>21</v>
      </c>
      <c r="O182" s="31"/>
      <c r="P182" s="31"/>
    </row>
    <row r="183" ht="45" customHeight="1" spans="1:16">
      <c r="A183" s="28">
        <v>180</v>
      </c>
      <c r="B183" s="29" t="s">
        <v>325</v>
      </c>
      <c r="C183" s="28" t="s">
        <v>326</v>
      </c>
      <c r="D183" s="28">
        <v>85</v>
      </c>
      <c r="E183" s="33">
        <v>171</v>
      </c>
      <c r="F183" s="28">
        <v>60</v>
      </c>
      <c r="G183" s="28">
        <v>134</v>
      </c>
      <c r="H183" s="28">
        <v>50</v>
      </c>
      <c r="I183" s="7">
        <v>89</v>
      </c>
      <c r="J183" s="46">
        <f t="shared" si="2"/>
        <v>76.5</v>
      </c>
      <c r="K183" s="28">
        <v>180</v>
      </c>
      <c r="L183" s="28">
        <v>3.1</v>
      </c>
      <c r="M183" s="31"/>
      <c r="N183" s="28" t="s">
        <v>21</v>
      </c>
      <c r="O183" s="31"/>
      <c r="P183" s="31"/>
    </row>
    <row r="184" ht="45" customHeight="1" spans="1:16">
      <c r="A184" s="28">
        <v>181</v>
      </c>
      <c r="B184" s="29" t="s">
        <v>327</v>
      </c>
      <c r="C184" s="33" t="s">
        <v>328</v>
      </c>
      <c r="D184" s="28">
        <v>84.97</v>
      </c>
      <c r="E184" s="33">
        <v>172</v>
      </c>
      <c r="F184" s="28">
        <v>60</v>
      </c>
      <c r="G184" s="28">
        <v>134</v>
      </c>
      <c r="H184" s="28">
        <v>50</v>
      </c>
      <c r="I184" s="7">
        <v>89</v>
      </c>
      <c r="J184" s="46">
        <f t="shared" si="2"/>
        <v>76.479</v>
      </c>
      <c r="K184" s="28">
        <v>181</v>
      </c>
      <c r="L184" s="28">
        <v>3.08</v>
      </c>
      <c r="M184" s="31"/>
      <c r="N184" s="28" t="s">
        <v>21</v>
      </c>
      <c r="O184" s="31"/>
      <c r="P184" s="31"/>
    </row>
    <row r="185" ht="45" customHeight="1" spans="1:16">
      <c r="A185" s="28">
        <v>182</v>
      </c>
      <c r="B185" s="32" t="s">
        <v>329</v>
      </c>
      <c r="C185" s="33" t="s">
        <v>330</v>
      </c>
      <c r="D185" s="28">
        <v>84.96</v>
      </c>
      <c r="E185" s="33">
        <v>173</v>
      </c>
      <c r="F185" s="28">
        <v>60</v>
      </c>
      <c r="G185" s="28">
        <v>134</v>
      </c>
      <c r="H185" s="28">
        <v>50</v>
      </c>
      <c r="I185" s="7">
        <v>89</v>
      </c>
      <c r="J185" s="46">
        <f t="shared" si="2"/>
        <v>76.472</v>
      </c>
      <c r="K185" s="28">
        <v>182</v>
      </c>
      <c r="L185" s="28">
        <v>3.03</v>
      </c>
      <c r="M185" s="31"/>
      <c r="N185" s="28" t="s">
        <v>21</v>
      </c>
      <c r="O185" s="31"/>
      <c r="P185" s="31"/>
    </row>
    <row r="186" ht="45" customHeight="1" spans="1:16">
      <c r="A186" s="28">
        <v>183</v>
      </c>
      <c r="B186" s="36">
        <v>22163014</v>
      </c>
      <c r="C186" s="30" t="s">
        <v>331</v>
      </c>
      <c r="D186" s="28">
        <v>83.78</v>
      </c>
      <c r="E186" s="33">
        <v>193</v>
      </c>
      <c r="F186" s="28">
        <v>64</v>
      </c>
      <c r="G186" s="28">
        <v>65</v>
      </c>
      <c r="H186" s="28">
        <v>50</v>
      </c>
      <c r="I186" s="7">
        <v>89</v>
      </c>
      <c r="J186" s="46">
        <f t="shared" si="2"/>
        <v>76.446</v>
      </c>
      <c r="K186" s="28">
        <v>183</v>
      </c>
      <c r="L186" s="28">
        <v>3.06</v>
      </c>
      <c r="M186" s="31"/>
      <c r="N186" s="28" t="s">
        <v>21</v>
      </c>
      <c r="O186" s="31"/>
      <c r="P186" s="31"/>
    </row>
    <row r="187" ht="45" customHeight="1" spans="1:16">
      <c r="A187" s="28">
        <v>184</v>
      </c>
      <c r="B187" s="29" t="s">
        <v>332</v>
      </c>
      <c r="C187" s="33" t="s">
        <v>333</v>
      </c>
      <c r="D187" s="28">
        <v>84.88</v>
      </c>
      <c r="E187" s="33">
        <v>174</v>
      </c>
      <c r="F187" s="28">
        <v>60</v>
      </c>
      <c r="G187" s="28">
        <v>134</v>
      </c>
      <c r="H187" s="28">
        <v>50</v>
      </c>
      <c r="I187" s="7">
        <v>89</v>
      </c>
      <c r="J187" s="46">
        <f t="shared" si="2"/>
        <v>76.416</v>
      </c>
      <c r="K187" s="28">
        <v>184</v>
      </c>
      <c r="L187" s="28">
        <v>3</v>
      </c>
      <c r="M187" s="31"/>
      <c r="N187" s="28" t="s">
        <v>21</v>
      </c>
      <c r="O187" s="31"/>
      <c r="P187" s="31"/>
    </row>
    <row r="188" ht="45" customHeight="1" spans="1:16">
      <c r="A188" s="28">
        <v>185</v>
      </c>
      <c r="B188" s="35" t="s">
        <v>334</v>
      </c>
      <c r="C188" s="9" t="s">
        <v>335</v>
      </c>
      <c r="D188" s="28">
        <v>84.84</v>
      </c>
      <c r="E188" s="33">
        <v>175</v>
      </c>
      <c r="F188" s="28">
        <v>60</v>
      </c>
      <c r="G188" s="28">
        <v>134</v>
      </c>
      <c r="H188" s="28">
        <v>50</v>
      </c>
      <c r="I188" s="7">
        <v>89</v>
      </c>
      <c r="J188" s="46">
        <f t="shared" si="2"/>
        <v>76.388</v>
      </c>
      <c r="K188" s="28">
        <v>185</v>
      </c>
      <c r="L188" s="28">
        <v>3.08</v>
      </c>
      <c r="M188" s="31"/>
      <c r="N188" s="28" t="s">
        <v>21</v>
      </c>
      <c r="O188" s="31"/>
      <c r="P188" s="31"/>
    </row>
    <row r="189" ht="45" customHeight="1" spans="1:16">
      <c r="A189" s="28">
        <v>186</v>
      </c>
      <c r="B189" s="33">
        <v>23163208</v>
      </c>
      <c r="C189" s="33" t="s">
        <v>336</v>
      </c>
      <c r="D189" s="28">
        <v>84.84</v>
      </c>
      <c r="E189" s="33">
        <v>175</v>
      </c>
      <c r="F189" s="28">
        <v>60</v>
      </c>
      <c r="G189" s="28">
        <v>134</v>
      </c>
      <c r="H189" s="28">
        <v>50</v>
      </c>
      <c r="I189" s="7">
        <v>89</v>
      </c>
      <c r="J189" s="46">
        <f t="shared" si="2"/>
        <v>76.388</v>
      </c>
      <c r="K189" s="28">
        <v>185</v>
      </c>
      <c r="L189" s="28">
        <v>3.09</v>
      </c>
      <c r="M189" s="31"/>
      <c r="N189" s="28" t="s">
        <v>21</v>
      </c>
      <c r="O189" s="31"/>
      <c r="P189" s="31"/>
    </row>
    <row r="190" ht="45" customHeight="1" spans="1:16">
      <c r="A190" s="28">
        <v>187</v>
      </c>
      <c r="B190" s="29" t="s">
        <v>337</v>
      </c>
      <c r="C190" s="33" t="s">
        <v>338</v>
      </c>
      <c r="D190" s="28">
        <v>84.68</v>
      </c>
      <c r="E190" s="33">
        <v>181</v>
      </c>
      <c r="F190" s="28">
        <v>60</v>
      </c>
      <c r="G190" s="28">
        <v>134</v>
      </c>
      <c r="H190" s="28">
        <v>50</v>
      </c>
      <c r="I190" s="7">
        <v>89</v>
      </c>
      <c r="J190" s="46">
        <f t="shared" si="2"/>
        <v>76.276</v>
      </c>
      <c r="K190" s="28">
        <v>187</v>
      </c>
      <c r="L190" s="28">
        <v>2.95</v>
      </c>
      <c r="M190" s="31"/>
      <c r="N190" s="28" t="s">
        <v>21</v>
      </c>
      <c r="O190" s="31"/>
      <c r="P190" s="31"/>
    </row>
    <row r="191" ht="45" customHeight="1" spans="1:16">
      <c r="A191" s="28">
        <v>188</v>
      </c>
      <c r="B191" s="29" t="s">
        <v>339</v>
      </c>
      <c r="C191" s="33" t="s">
        <v>340</v>
      </c>
      <c r="D191" s="28">
        <v>84.64</v>
      </c>
      <c r="E191" s="33">
        <v>183</v>
      </c>
      <c r="F191" s="28">
        <v>60</v>
      </c>
      <c r="G191" s="28">
        <v>134</v>
      </c>
      <c r="H191" s="28">
        <v>50</v>
      </c>
      <c r="I191" s="7">
        <v>89</v>
      </c>
      <c r="J191" s="46">
        <f t="shared" si="2"/>
        <v>76.248</v>
      </c>
      <c r="K191" s="28">
        <v>188</v>
      </c>
      <c r="L191" s="28">
        <v>2.97</v>
      </c>
      <c r="M191" s="31"/>
      <c r="N191" s="28" t="s">
        <v>21</v>
      </c>
      <c r="O191" s="31"/>
      <c r="P191" s="31"/>
    </row>
    <row r="192" ht="45" customHeight="1" spans="1:16">
      <c r="A192" s="28">
        <v>189</v>
      </c>
      <c r="B192" s="35" t="s">
        <v>341</v>
      </c>
      <c r="C192" s="9" t="s">
        <v>342</v>
      </c>
      <c r="D192" s="28">
        <v>84.21</v>
      </c>
      <c r="E192" s="33">
        <v>187</v>
      </c>
      <c r="F192" s="28">
        <v>60</v>
      </c>
      <c r="G192" s="28">
        <v>134</v>
      </c>
      <c r="H192" s="28">
        <v>50</v>
      </c>
      <c r="I192" s="7">
        <v>89</v>
      </c>
      <c r="J192" s="46">
        <f t="shared" si="2"/>
        <v>75.947</v>
      </c>
      <c r="K192" s="28">
        <v>189</v>
      </c>
      <c r="L192" s="28">
        <v>3.05</v>
      </c>
      <c r="M192" s="31"/>
      <c r="N192" s="28" t="s">
        <v>21</v>
      </c>
      <c r="O192" s="31"/>
      <c r="P192" s="31"/>
    </row>
    <row r="193" ht="45" customHeight="1" spans="1:16">
      <c r="A193" s="28">
        <v>190</v>
      </c>
      <c r="B193" s="35" t="s">
        <v>343</v>
      </c>
      <c r="C193" s="9" t="s">
        <v>344</v>
      </c>
      <c r="D193" s="28">
        <v>84.19</v>
      </c>
      <c r="E193" s="33">
        <v>188</v>
      </c>
      <c r="F193" s="28">
        <v>60</v>
      </c>
      <c r="G193" s="28">
        <v>134</v>
      </c>
      <c r="H193" s="28">
        <v>50</v>
      </c>
      <c r="I193" s="7">
        <v>89</v>
      </c>
      <c r="J193" s="46">
        <f t="shared" si="2"/>
        <v>75.933</v>
      </c>
      <c r="K193" s="28">
        <v>190</v>
      </c>
      <c r="L193" s="28">
        <v>2.92</v>
      </c>
      <c r="M193" s="31"/>
      <c r="N193" s="28" t="s">
        <v>21</v>
      </c>
      <c r="O193" s="31"/>
      <c r="P193" s="31"/>
    </row>
    <row r="194" ht="45" customHeight="1" spans="1:16">
      <c r="A194" s="28">
        <v>191</v>
      </c>
      <c r="B194" s="33">
        <v>23163149</v>
      </c>
      <c r="C194" s="33" t="s">
        <v>345</v>
      </c>
      <c r="D194" s="28">
        <v>84.12</v>
      </c>
      <c r="E194" s="33">
        <v>189</v>
      </c>
      <c r="F194" s="28">
        <v>60</v>
      </c>
      <c r="G194" s="28">
        <v>134</v>
      </c>
      <c r="H194" s="28">
        <v>50</v>
      </c>
      <c r="I194" s="7">
        <v>89</v>
      </c>
      <c r="J194" s="46">
        <f t="shared" si="2"/>
        <v>75.884</v>
      </c>
      <c r="K194" s="28">
        <v>191</v>
      </c>
      <c r="L194" s="28">
        <v>2.95</v>
      </c>
      <c r="M194" s="31"/>
      <c r="N194" s="28" t="s">
        <v>21</v>
      </c>
      <c r="O194" s="31"/>
      <c r="P194" s="31"/>
    </row>
    <row r="195" ht="45" customHeight="1" spans="1:16">
      <c r="A195" s="28">
        <v>192</v>
      </c>
      <c r="B195" s="29" t="s">
        <v>346</v>
      </c>
      <c r="C195" s="28" t="s">
        <v>347</v>
      </c>
      <c r="D195" s="28">
        <v>84.01</v>
      </c>
      <c r="E195" s="33">
        <v>191</v>
      </c>
      <c r="F195" s="28">
        <v>60</v>
      </c>
      <c r="G195" s="28">
        <v>134</v>
      </c>
      <c r="H195" s="28">
        <v>50</v>
      </c>
      <c r="I195" s="7">
        <v>89</v>
      </c>
      <c r="J195" s="46">
        <f t="shared" si="2"/>
        <v>75.807</v>
      </c>
      <c r="K195" s="28">
        <v>192</v>
      </c>
      <c r="L195" s="28">
        <v>2.97</v>
      </c>
      <c r="M195" s="31"/>
      <c r="N195" s="28" t="s">
        <v>21</v>
      </c>
      <c r="O195" s="31"/>
      <c r="P195" s="31"/>
    </row>
    <row r="196" ht="45" customHeight="1" spans="1:16">
      <c r="A196" s="28">
        <v>193</v>
      </c>
      <c r="B196" s="35" t="s">
        <v>348</v>
      </c>
      <c r="C196" s="9" t="s">
        <v>349</v>
      </c>
      <c r="D196" s="28">
        <v>83.97</v>
      </c>
      <c r="E196" s="33">
        <v>192</v>
      </c>
      <c r="F196" s="28">
        <v>60</v>
      </c>
      <c r="G196" s="28">
        <v>134</v>
      </c>
      <c r="H196" s="28">
        <v>50</v>
      </c>
      <c r="I196" s="7">
        <v>89</v>
      </c>
      <c r="J196" s="46">
        <f t="shared" ref="J196:J217" si="3">D196*0.7+F196*0.2+H196*0.1</f>
        <v>75.779</v>
      </c>
      <c r="K196" s="28">
        <v>193</v>
      </c>
      <c r="L196" s="28">
        <v>3.06</v>
      </c>
      <c r="M196" s="31"/>
      <c r="N196" s="28" t="s">
        <v>21</v>
      </c>
      <c r="O196" s="31"/>
      <c r="P196" s="31"/>
    </row>
    <row r="197" ht="45" customHeight="1" spans="1:16">
      <c r="A197" s="28">
        <v>194</v>
      </c>
      <c r="B197" s="29" t="s">
        <v>350</v>
      </c>
      <c r="C197" s="30" t="s">
        <v>351</v>
      </c>
      <c r="D197" s="28">
        <v>82.74</v>
      </c>
      <c r="E197" s="33">
        <v>199</v>
      </c>
      <c r="F197" s="28">
        <v>64</v>
      </c>
      <c r="G197" s="28">
        <v>65</v>
      </c>
      <c r="H197" s="28">
        <v>50</v>
      </c>
      <c r="I197" s="7">
        <v>89</v>
      </c>
      <c r="J197" s="46">
        <f t="shared" si="3"/>
        <v>75.718</v>
      </c>
      <c r="K197" s="28">
        <v>194</v>
      </c>
      <c r="L197" s="28">
        <v>2.87</v>
      </c>
      <c r="M197" s="31"/>
      <c r="N197" s="28" t="s">
        <v>21</v>
      </c>
      <c r="O197" s="31"/>
      <c r="P197" s="31"/>
    </row>
    <row r="198" ht="45" customHeight="1" spans="1:16">
      <c r="A198" s="28">
        <v>195</v>
      </c>
      <c r="B198" s="29" t="s">
        <v>352</v>
      </c>
      <c r="C198" s="28" t="s">
        <v>353</v>
      </c>
      <c r="D198" s="28">
        <v>83.75</v>
      </c>
      <c r="E198" s="33">
        <v>194</v>
      </c>
      <c r="F198" s="28">
        <v>60</v>
      </c>
      <c r="G198" s="28">
        <v>134</v>
      </c>
      <c r="H198" s="28">
        <v>50</v>
      </c>
      <c r="I198" s="7">
        <v>89</v>
      </c>
      <c r="J198" s="46">
        <f t="shared" si="3"/>
        <v>75.625</v>
      </c>
      <c r="K198" s="28">
        <v>195</v>
      </c>
      <c r="L198" s="28">
        <v>2.92</v>
      </c>
      <c r="M198" s="31"/>
      <c r="N198" s="28" t="s">
        <v>21</v>
      </c>
      <c r="O198" s="31"/>
      <c r="P198" s="31"/>
    </row>
    <row r="199" ht="45" customHeight="1" spans="1:16">
      <c r="A199" s="28">
        <v>196</v>
      </c>
      <c r="B199" s="29" t="s">
        <v>354</v>
      </c>
      <c r="C199" s="28" t="s">
        <v>355</v>
      </c>
      <c r="D199" s="28">
        <v>83.75</v>
      </c>
      <c r="E199" s="33">
        <v>194</v>
      </c>
      <c r="F199" s="28">
        <v>60</v>
      </c>
      <c r="G199" s="28">
        <v>134</v>
      </c>
      <c r="H199" s="28">
        <v>50</v>
      </c>
      <c r="I199" s="7">
        <v>89</v>
      </c>
      <c r="J199" s="46">
        <f t="shared" si="3"/>
        <v>75.625</v>
      </c>
      <c r="K199" s="28">
        <v>195</v>
      </c>
      <c r="L199" s="28">
        <v>3.05</v>
      </c>
      <c r="M199" s="31"/>
      <c r="N199" s="28" t="s">
        <v>21</v>
      </c>
      <c r="O199" s="31"/>
      <c r="P199" s="31"/>
    </row>
    <row r="200" ht="45" customHeight="1" spans="1:16">
      <c r="A200" s="28">
        <v>197</v>
      </c>
      <c r="B200" s="32" t="s">
        <v>356</v>
      </c>
      <c r="C200" s="33" t="s">
        <v>357</v>
      </c>
      <c r="D200" s="28">
        <v>83.05</v>
      </c>
      <c r="E200" s="33">
        <v>197</v>
      </c>
      <c r="F200" s="28">
        <v>62</v>
      </c>
      <c r="G200" s="28">
        <v>101</v>
      </c>
      <c r="H200" s="28">
        <v>50</v>
      </c>
      <c r="I200" s="7">
        <v>89</v>
      </c>
      <c r="J200" s="46">
        <f t="shared" si="3"/>
        <v>75.535</v>
      </c>
      <c r="K200" s="28">
        <v>197</v>
      </c>
      <c r="L200" s="28">
        <v>2.82</v>
      </c>
      <c r="M200" s="31"/>
      <c r="N200" s="28" t="s">
        <v>21</v>
      </c>
      <c r="O200" s="31"/>
      <c r="P200" s="31"/>
    </row>
    <row r="201" ht="45" customHeight="1" spans="1:16">
      <c r="A201" s="28">
        <v>198</v>
      </c>
      <c r="B201" s="35" t="s">
        <v>358</v>
      </c>
      <c r="C201" s="9" t="s">
        <v>359</v>
      </c>
      <c r="D201" s="28">
        <v>83.56</v>
      </c>
      <c r="E201" s="33">
        <v>196</v>
      </c>
      <c r="F201" s="28">
        <v>60</v>
      </c>
      <c r="G201" s="28">
        <v>134</v>
      </c>
      <c r="H201" s="28">
        <v>50</v>
      </c>
      <c r="I201" s="7">
        <v>89</v>
      </c>
      <c r="J201" s="46">
        <f t="shared" si="3"/>
        <v>75.492</v>
      </c>
      <c r="K201" s="28">
        <v>198</v>
      </c>
      <c r="L201" s="28">
        <v>3</v>
      </c>
      <c r="M201" s="31"/>
      <c r="N201" s="28" t="s">
        <v>21</v>
      </c>
      <c r="O201" s="31"/>
      <c r="P201" s="31"/>
    </row>
    <row r="202" ht="45" customHeight="1" spans="1:16">
      <c r="A202" s="28">
        <v>199</v>
      </c>
      <c r="B202" s="29" t="s">
        <v>360</v>
      </c>
      <c r="C202" s="30" t="s">
        <v>361</v>
      </c>
      <c r="D202" s="28">
        <v>82.66</v>
      </c>
      <c r="E202" s="33">
        <v>200</v>
      </c>
      <c r="F202" s="28">
        <v>62</v>
      </c>
      <c r="G202" s="28">
        <v>101</v>
      </c>
      <c r="H202" s="28">
        <v>50</v>
      </c>
      <c r="I202" s="7">
        <v>89</v>
      </c>
      <c r="J202" s="46">
        <f t="shared" si="3"/>
        <v>75.262</v>
      </c>
      <c r="K202" s="28">
        <v>199</v>
      </c>
      <c r="L202" s="28">
        <v>2.88</v>
      </c>
      <c r="M202" s="31"/>
      <c r="N202" s="28" t="s">
        <v>21</v>
      </c>
      <c r="O202" s="31"/>
      <c r="P202" s="31"/>
    </row>
    <row r="203" ht="45" customHeight="1" spans="1:16">
      <c r="A203" s="28">
        <v>200</v>
      </c>
      <c r="B203" s="29" t="s">
        <v>362</v>
      </c>
      <c r="C203" s="30" t="s">
        <v>363</v>
      </c>
      <c r="D203" s="28">
        <v>82.36</v>
      </c>
      <c r="E203" s="33">
        <v>202</v>
      </c>
      <c r="F203" s="28">
        <v>62</v>
      </c>
      <c r="G203" s="28">
        <v>101</v>
      </c>
      <c r="H203" s="28">
        <v>50</v>
      </c>
      <c r="I203" s="7">
        <v>89</v>
      </c>
      <c r="J203" s="46">
        <f t="shared" si="3"/>
        <v>75.052</v>
      </c>
      <c r="K203" s="28">
        <v>200</v>
      </c>
      <c r="L203" s="28">
        <v>2.84</v>
      </c>
      <c r="M203" s="31"/>
      <c r="N203" s="28" t="s">
        <v>21</v>
      </c>
      <c r="O203" s="31"/>
      <c r="P203" s="31"/>
    </row>
    <row r="204" ht="45" customHeight="1" spans="1:16">
      <c r="A204" s="28">
        <v>201</v>
      </c>
      <c r="B204" s="35" t="s">
        <v>364</v>
      </c>
      <c r="C204" s="9" t="s">
        <v>365</v>
      </c>
      <c r="D204" s="28">
        <v>82.91</v>
      </c>
      <c r="E204" s="33">
        <v>198</v>
      </c>
      <c r="F204" s="28">
        <v>60</v>
      </c>
      <c r="G204" s="28">
        <v>134</v>
      </c>
      <c r="H204" s="28">
        <v>50</v>
      </c>
      <c r="I204" s="7">
        <v>89</v>
      </c>
      <c r="J204" s="46">
        <f t="shared" si="3"/>
        <v>75.037</v>
      </c>
      <c r="K204" s="28">
        <v>201</v>
      </c>
      <c r="L204" s="28">
        <v>2.9</v>
      </c>
      <c r="M204" s="31"/>
      <c r="N204" s="28" t="s">
        <v>21</v>
      </c>
      <c r="O204" s="31"/>
      <c r="P204" s="31"/>
    </row>
    <row r="205" ht="45" customHeight="1" spans="1:16">
      <c r="A205" s="28">
        <v>202</v>
      </c>
      <c r="B205" s="32" t="s">
        <v>366</v>
      </c>
      <c r="C205" s="33" t="s">
        <v>367</v>
      </c>
      <c r="D205" s="28">
        <v>82.65</v>
      </c>
      <c r="E205" s="33">
        <v>201</v>
      </c>
      <c r="F205" s="28">
        <v>60</v>
      </c>
      <c r="G205" s="28">
        <v>134</v>
      </c>
      <c r="H205" s="28">
        <v>50</v>
      </c>
      <c r="I205" s="7">
        <v>89</v>
      </c>
      <c r="J205" s="46">
        <f t="shared" si="3"/>
        <v>74.855</v>
      </c>
      <c r="K205" s="28">
        <v>202</v>
      </c>
      <c r="L205" s="28">
        <v>2.96</v>
      </c>
      <c r="M205" s="31"/>
      <c r="N205" s="28" t="s">
        <v>21</v>
      </c>
      <c r="O205" s="31"/>
      <c r="P205" s="31"/>
    </row>
    <row r="206" ht="45" customHeight="1" spans="1:16">
      <c r="A206" s="28">
        <v>203</v>
      </c>
      <c r="B206" s="33">
        <v>23163128</v>
      </c>
      <c r="C206" s="33" t="s">
        <v>368</v>
      </c>
      <c r="D206" s="28">
        <v>82.32</v>
      </c>
      <c r="E206" s="33">
        <v>204</v>
      </c>
      <c r="F206" s="28">
        <v>60</v>
      </c>
      <c r="G206" s="28">
        <v>134</v>
      </c>
      <c r="H206" s="28">
        <v>51</v>
      </c>
      <c r="I206" s="7">
        <v>84</v>
      </c>
      <c r="J206" s="46">
        <f t="shared" si="3"/>
        <v>74.724</v>
      </c>
      <c r="K206" s="28">
        <v>203</v>
      </c>
      <c r="L206" s="28">
        <v>2.79</v>
      </c>
      <c r="M206" s="31"/>
      <c r="N206" s="28" t="s">
        <v>21</v>
      </c>
      <c r="O206" s="31"/>
      <c r="P206" s="31"/>
    </row>
    <row r="207" ht="45" customHeight="1" spans="1:16">
      <c r="A207" s="28">
        <v>204</v>
      </c>
      <c r="B207" s="33">
        <v>23163199</v>
      </c>
      <c r="C207" s="33" t="s">
        <v>369</v>
      </c>
      <c r="D207" s="28">
        <v>82.35</v>
      </c>
      <c r="E207" s="33">
        <v>203</v>
      </c>
      <c r="F207" s="28">
        <v>60</v>
      </c>
      <c r="G207" s="28">
        <v>134</v>
      </c>
      <c r="H207" s="28">
        <v>50</v>
      </c>
      <c r="I207" s="7">
        <v>89</v>
      </c>
      <c r="J207" s="46">
        <f t="shared" si="3"/>
        <v>74.645</v>
      </c>
      <c r="K207" s="28">
        <v>204</v>
      </c>
      <c r="L207" s="28">
        <v>2.82</v>
      </c>
      <c r="M207" s="31"/>
      <c r="N207" s="28" t="s">
        <v>21</v>
      </c>
      <c r="O207" s="31"/>
      <c r="P207" s="31"/>
    </row>
    <row r="208" ht="45" customHeight="1" spans="1:16">
      <c r="A208" s="28">
        <v>205</v>
      </c>
      <c r="B208" s="29" t="s">
        <v>370</v>
      </c>
      <c r="C208" s="30" t="s">
        <v>371</v>
      </c>
      <c r="D208" s="28">
        <v>81.88</v>
      </c>
      <c r="E208" s="33">
        <v>205</v>
      </c>
      <c r="F208" s="28">
        <v>60</v>
      </c>
      <c r="G208" s="28">
        <v>134</v>
      </c>
      <c r="H208" s="28">
        <v>50</v>
      </c>
      <c r="I208" s="7">
        <v>89</v>
      </c>
      <c r="J208" s="46">
        <f t="shared" si="3"/>
        <v>74.316</v>
      </c>
      <c r="K208" s="28">
        <v>205</v>
      </c>
      <c r="L208" s="28">
        <v>2.86</v>
      </c>
      <c r="M208" s="31"/>
      <c r="N208" s="28" t="s">
        <v>21</v>
      </c>
      <c r="O208" s="31"/>
      <c r="P208" s="31"/>
    </row>
    <row r="209" ht="45" customHeight="1" spans="1:16">
      <c r="A209" s="28">
        <v>206</v>
      </c>
      <c r="B209" s="35" t="s">
        <v>372</v>
      </c>
      <c r="C209" s="9" t="s">
        <v>373</v>
      </c>
      <c r="D209" s="28">
        <v>81.83</v>
      </c>
      <c r="E209" s="33">
        <v>206</v>
      </c>
      <c r="F209" s="28">
        <v>60</v>
      </c>
      <c r="G209" s="28">
        <v>134</v>
      </c>
      <c r="H209" s="28">
        <v>50</v>
      </c>
      <c r="I209" s="7">
        <v>89</v>
      </c>
      <c r="J209" s="46">
        <f t="shared" si="3"/>
        <v>74.281</v>
      </c>
      <c r="K209" s="28">
        <v>206</v>
      </c>
      <c r="L209" s="28">
        <v>2.79</v>
      </c>
      <c r="M209" s="31"/>
      <c r="N209" s="28" t="s">
        <v>21</v>
      </c>
      <c r="O209" s="31"/>
      <c r="P209" s="31"/>
    </row>
    <row r="210" ht="45" customHeight="1" spans="1:16">
      <c r="A210" s="28">
        <v>207</v>
      </c>
      <c r="B210" s="33">
        <v>23163202</v>
      </c>
      <c r="C210" s="33" t="s">
        <v>374</v>
      </c>
      <c r="D210" s="28">
        <v>81.49</v>
      </c>
      <c r="E210" s="33">
        <v>207</v>
      </c>
      <c r="F210" s="28">
        <v>60</v>
      </c>
      <c r="G210" s="28">
        <v>134</v>
      </c>
      <c r="H210" s="28">
        <v>50</v>
      </c>
      <c r="I210" s="7">
        <v>89</v>
      </c>
      <c r="J210" s="46">
        <f t="shared" si="3"/>
        <v>74.043</v>
      </c>
      <c r="K210" s="28">
        <v>207</v>
      </c>
      <c r="L210" s="28">
        <v>2.77</v>
      </c>
      <c r="M210" s="31"/>
      <c r="N210" s="28" t="s">
        <v>21</v>
      </c>
      <c r="O210" s="31"/>
      <c r="P210" s="31"/>
    </row>
    <row r="211" ht="45" customHeight="1" spans="1:16">
      <c r="A211" s="28">
        <v>208</v>
      </c>
      <c r="B211" s="35" t="s">
        <v>375</v>
      </c>
      <c r="C211" s="30" t="s">
        <v>376</v>
      </c>
      <c r="D211" s="28">
        <v>81.19</v>
      </c>
      <c r="E211" s="33">
        <v>208</v>
      </c>
      <c r="F211" s="28">
        <v>60</v>
      </c>
      <c r="G211" s="28">
        <v>134</v>
      </c>
      <c r="H211" s="28">
        <v>50</v>
      </c>
      <c r="I211" s="7">
        <v>89</v>
      </c>
      <c r="J211" s="46">
        <f t="shared" si="3"/>
        <v>73.833</v>
      </c>
      <c r="K211" s="28">
        <v>208</v>
      </c>
      <c r="L211" s="28">
        <v>2.71</v>
      </c>
      <c r="M211" s="31"/>
      <c r="N211" s="28" t="s">
        <v>21</v>
      </c>
      <c r="O211" s="31"/>
      <c r="P211" s="31"/>
    </row>
    <row r="212" ht="45" customHeight="1" spans="1:16">
      <c r="A212" s="28">
        <v>209</v>
      </c>
      <c r="B212" s="32" t="s">
        <v>377</v>
      </c>
      <c r="C212" s="33" t="s">
        <v>378</v>
      </c>
      <c r="D212" s="28">
        <v>80.29</v>
      </c>
      <c r="E212" s="33">
        <v>210</v>
      </c>
      <c r="F212" s="28">
        <v>62</v>
      </c>
      <c r="G212" s="28">
        <v>101</v>
      </c>
      <c r="H212" s="28">
        <v>50</v>
      </c>
      <c r="I212" s="7">
        <v>89</v>
      </c>
      <c r="J212" s="46">
        <f t="shared" si="3"/>
        <v>73.603</v>
      </c>
      <c r="K212" s="28">
        <v>209</v>
      </c>
      <c r="L212" s="28">
        <v>2.51</v>
      </c>
      <c r="M212" s="31"/>
      <c r="N212" s="28" t="s">
        <v>21</v>
      </c>
      <c r="O212" s="31"/>
      <c r="P212" s="31"/>
    </row>
    <row r="213" ht="45" customHeight="1" spans="1:16">
      <c r="A213" s="28">
        <v>210</v>
      </c>
      <c r="B213" s="32" t="s">
        <v>379</v>
      </c>
      <c r="C213" s="33" t="s">
        <v>380</v>
      </c>
      <c r="D213" s="28">
        <v>80.19</v>
      </c>
      <c r="E213" s="33">
        <v>211</v>
      </c>
      <c r="F213" s="28">
        <v>62</v>
      </c>
      <c r="G213" s="28">
        <v>101</v>
      </c>
      <c r="H213" s="28">
        <v>50</v>
      </c>
      <c r="I213" s="7">
        <v>89</v>
      </c>
      <c r="J213" s="46">
        <f t="shared" si="3"/>
        <v>73.533</v>
      </c>
      <c r="K213" s="28">
        <v>210</v>
      </c>
      <c r="L213" s="28">
        <v>2.52</v>
      </c>
      <c r="M213" s="31"/>
      <c r="N213" s="28" t="s">
        <v>21</v>
      </c>
      <c r="O213" s="31"/>
      <c r="P213" s="31"/>
    </row>
    <row r="214" ht="45" customHeight="1" spans="1:16">
      <c r="A214" s="28">
        <v>211</v>
      </c>
      <c r="B214" s="33">
        <v>23163143</v>
      </c>
      <c r="C214" s="33" t="s">
        <v>381</v>
      </c>
      <c r="D214" s="28">
        <v>80.57</v>
      </c>
      <c r="E214" s="33">
        <v>209</v>
      </c>
      <c r="F214" s="28">
        <v>60</v>
      </c>
      <c r="G214" s="28">
        <v>134</v>
      </c>
      <c r="H214" s="28">
        <v>50</v>
      </c>
      <c r="I214" s="7">
        <v>89</v>
      </c>
      <c r="J214" s="46">
        <f t="shared" si="3"/>
        <v>73.399</v>
      </c>
      <c r="K214" s="28">
        <v>211</v>
      </c>
      <c r="L214" s="28">
        <v>2.64</v>
      </c>
      <c r="M214" s="31"/>
      <c r="N214" s="28" t="s">
        <v>21</v>
      </c>
      <c r="O214" s="31"/>
      <c r="P214" s="31"/>
    </row>
    <row r="215" ht="45" customHeight="1" spans="1:16">
      <c r="A215" s="28">
        <v>212</v>
      </c>
      <c r="B215" s="29" t="s">
        <v>382</v>
      </c>
      <c r="C215" s="28" t="s">
        <v>383</v>
      </c>
      <c r="D215" s="28">
        <v>80.17</v>
      </c>
      <c r="E215" s="33">
        <v>212</v>
      </c>
      <c r="F215" s="28">
        <v>60</v>
      </c>
      <c r="G215" s="28">
        <v>134</v>
      </c>
      <c r="H215" s="28">
        <v>50</v>
      </c>
      <c r="I215" s="7">
        <v>89</v>
      </c>
      <c r="J215" s="46">
        <f t="shared" si="3"/>
        <v>73.119</v>
      </c>
      <c r="K215" s="28">
        <v>212</v>
      </c>
      <c r="L215" s="28">
        <v>2.61</v>
      </c>
      <c r="M215" s="31"/>
      <c r="N215" s="28" t="s">
        <v>21</v>
      </c>
      <c r="O215" s="31"/>
      <c r="P215" s="31"/>
    </row>
    <row r="216" ht="45" customHeight="1" spans="1:16">
      <c r="A216" s="28">
        <v>213</v>
      </c>
      <c r="B216" s="29" t="s">
        <v>384</v>
      </c>
      <c r="C216" s="33" t="s">
        <v>385</v>
      </c>
      <c r="D216" s="28">
        <v>80.06</v>
      </c>
      <c r="E216" s="33">
        <v>213</v>
      </c>
      <c r="F216" s="28">
        <v>60</v>
      </c>
      <c r="G216" s="28">
        <v>134</v>
      </c>
      <c r="H216" s="28">
        <v>50</v>
      </c>
      <c r="I216" s="7">
        <v>89</v>
      </c>
      <c r="J216" s="46">
        <f t="shared" si="3"/>
        <v>73.042</v>
      </c>
      <c r="K216" s="28">
        <v>213</v>
      </c>
      <c r="L216" s="28">
        <v>2.57</v>
      </c>
      <c r="M216" s="31"/>
      <c r="N216" s="28" t="s">
        <v>21</v>
      </c>
      <c r="O216" s="31"/>
      <c r="P216" s="31"/>
    </row>
    <row r="217" ht="45" customHeight="1" spans="1:16">
      <c r="A217" s="28">
        <v>214</v>
      </c>
      <c r="B217" s="32" t="s">
        <v>386</v>
      </c>
      <c r="C217" s="33" t="s">
        <v>387</v>
      </c>
      <c r="D217" s="28">
        <v>79.16</v>
      </c>
      <c r="E217" s="33">
        <v>214</v>
      </c>
      <c r="F217" s="28">
        <v>62</v>
      </c>
      <c r="G217" s="28">
        <v>101</v>
      </c>
      <c r="H217" s="28">
        <v>50</v>
      </c>
      <c r="I217" s="7">
        <v>89</v>
      </c>
      <c r="J217" s="46">
        <f t="shared" si="3"/>
        <v>72.812</v>
      </c>
      <c r="K217" s="28">
        <v>214</v>
      </c>
      <c r="L217" s="28">
        <v>2.56</v>
      </c>
      <c r="M217" s="31"/>
      <c r="N217" s="47" t="s">
        <v>21</v>
      </c>
      <c r="O217" s="31"/>
      <c r="P217" s="31"/>
    </row>
    <row r="218" ht="45" customHeight="1" spans="1:16">
      <c r="A218" s="3"/>
      <c r="B218" s="41"/>
      <c r="C218" s="37"/>
      <c r="D218" s="3"/>
      <c r="E218" s="37"/>
      <c r="F218" s="3"/>
      <c r="G218" s="3"/>
      <c r="H218" s="3"/>
      <c r="I218" s="23"/>
      <c r="J218" s="48"/>
      <c r="K218" s="49"/>
      <c r="N218" s="49"/>
    </row>
    <row r="219" ht="45" customHeight="1" spans="1:16">
      <c r="D219" s="2" t="s">
        <v>388</v>
      </c>
      <c r="G219" s="3" t="s">
        <v>389</v>
      </c>
      <c r="H219" s="3"/>
      <c r="I219" s="3"/>
      <c r="J219" s="48"/>
      <c r="N219" s="3"/>
    </row>
  </sheetData>
  <sortState ref="A4:P217">
    <sortCondition ref="J4:J217" descending="1"/>
  </sortState>
  <mergeCells count="3">
    <mergeCell ref="A1:P1"/>
    <mergeCell ref="A2:D2"/>
    <mergeCell ref="G219:J219"/>
  </mergeCells>
  <pageMargins left="0.74990626395218" right="0.74990626395218" top="0.999874956025852" bottom="0.999874956025852" header="0.499937478012926" footer="0.499937478012926"/>
  <pageSetup paperSize="9" scale="6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9"/>
  <sheetViews>
    <sheetView zoomScale="50" zoomScaleNormal="50" workbookViewId="0">
      <selection activeCell="Z6" sqref="Z6"/>
    </sheetView>
  </sheetViews>
  <sheetFormatPr defaultColWidth="9" defaultRowHeight="18.75"/>
  <cols>
    <col min="1" max="1" width="6.46666666666667" style="2" customWidth="1"/>
    <col min="2" max="2" width="14.0666666666667" style="2" customWidth="1"/>
    <col min="3" max="3" width="10.6" style="2" customWidth="1"/>
    <col min="4" max="4" width="32.4666666666667" style="3" customWidth="1"/>
    <col min="5" max="6" width="11.2" style="2" customWidth="1"/>
    <col min="7" max="7" width="17.5333333333333" style="2" customWidth="1"/>
    <col min="8" max="8" width="21" style="2" customWidth="1"/>
    <col min="9" max="9" width="48.3333333333333" style="2" customWidth="1"/>
    <col min="10" max="10" width="11.2" style="2" customWidth="1"/>
    <col min="11" max="11" width="6.46666666666667" style="2" customWidth="1"/>
    <col min="12" max="16384" width="9" style="2"/>
  </cols>
  <sheetData>
    <row r="1" ht="47" customHeight="1" spans="1:11">
      <c r="A1" s="4" t="s">
        <v>390</v>
      </c>
      <c r="B1" s="4"/>
      <c r="C1" s="4"/>
      <c r="D1" s="4"/>
      <c r="E1" s="4"/>
      <c r="F1" s="4"/>
      <c r="G1" s="4"/>
      <c r="H1" s="4"/>
      <c r="I1" s="4"/>
      <c r="J1" s="4"/>
      <c r="K1" s="4"/>
    </row>
    <row r="2" spans="1:11">
      <c r="D2" s="3" t="s">
        <v>1</v>
      </c>
      <c r="I2" s="5" t="s">
        <v>2</v>
      </c>
    </row>
    <row r="3" s="1" customFormat="1" ht="48" customHeight="1" spans="1:11">
      <c r="A3" s="27" t="s">
        <v>3</v>
      </c>
      <c r="B3" s="27" t="s">
        <v>4</v>
      </c>
      <c r="C3" s="27" t="s">
        <v>5</v>
      </c>
      <c r="D3" s="27" t="s">
        <v>391</v>
      </c>
      <c r="E3" s="27" t="s">
        <v>392</v>
      </c>
      <c r="F3" s="27" t="s">
        <v>393</v>
      </c>
      <c r="G3" s="6" t="s">
        <v>6</v>
      </c>
      <c r="H3" s="27" t="s">
        <v>394</v>
      </c>
      <c r="I3" s="27" t="s">
        <v>395</v>
      </c>
      <c r="J3" s="27" t="s">
        <v>17</v>
      </c>
      <c r="K3" s="27" t="s">
        <v>18</v>
      </c>
    </row>
    <row r="4" ht="168.75" spans="1:11">
      <c r="A4" s="28">
        <v>1</v>
      </c>
      <c r="B4" s="33">
        <v>23163191</v>
      </c>
      <c r="C4" s="33" t="s">
        <v>26</v>
      </c>
      <c r="D4" s="33">
        <f>VLOOKUP(C4,[1]sheet1!$B$1:$R$216,11,FALSE)</f>
        <v>93.1</v>
      </c>
      <c r="E4" s="33">
        <v>10</v>
      </c>
      <c r="F4" s="28">
        <f t="shared" ref="F4:F67" si="0">D4+E4</f>
        <v>103.1</v>
      </c>
      <c r="G4" s="33">
        <f t="shared" ref="G4:G67" si="1">F4</f>
        <v>103.1</v>
      </c>
      <c r="H4" s="33">
        <v>1</v>
      </c>
      <c r="I4" s="18" t="s">
        <v>396</v>
      </c>
      <c r="J4" s="15"/>
      <c r="K4" s="34"/>
    </row>
    <row r="5" ht="168.75" spans="1:11">
      <c r="A5" s="28">
        <v>2</v>
      </c>
      <c r="B5" s="29" t="s">
        <v>39</v>
      </c>
      <c r="C5" s="33" t="s">
        <v>40</v>
      </c>
      <c r="D5" s="28">
        <v>92.77</v>
      </c>
      <c r="E5" s="33">
        <v>10</v>
      </c>
      <c r="F5" s="28">
        <f t="shared" si="0"/>
        <v>102.77</v>
      </c>
      <c r="G5" s="33">
        <f t="shared" si="1"/>
        <v>102.77</v>
      </c>
      <c r="H5" s="33">
        <v>2</v>
      </c>
      <c r="I5" s="14" t="s">
        <v>397</v>
      </c>
      <c r="J5" s="34"/>
      <c r="K5" s="34"/>
    </row>
    <row r="6" ht="300" spans="1:11">
      <c r="A6" s="28">
        <v>3</v>
      </c>
      <c r="B6" s="29" t="s">
        <v>37</v>
      </c>
      <c r="C6" s="33" t="s">
        <v>38</v>
      </c>
      <c r="D6" s="28">
        <v>92.73</v>
      </c>
      <c r="E6" s="33">
        <v>10</v>
      </c>
      <c r="F6" s="28">
        <f t="shared" si="0"/>
        <v>102.73</v>
      </c>
      <c r="G6" s="33">
        <f t="shared" si="1"/>
        <v>102.73</v>
      </c>
      <c r="H6" s="33">
        <v>3</v>
      </c>
      <c r="I6" s="14" t="s">
        <v>398</v>
      </c>
      <c r="J6" s="34"/>
      <c r="K6" s="34"/>
    </row>
    <row r="7" ht="206.25" spans="1:11">
      <c r="A7" s="28">
        <v>4</v>
      </c>
      <c r="B7" s="29" t="s">
        <v>19</v>
      </c>
      <c r="C7" s="30" t="s">
        <v>20</v>
      </c>
      <c r="D7" s="28">
        <v>92.53</v>
      </c>
      <c r="E7" s="28">
        <v>10</v>
      </c>
      <c r="F7" s="28">
        <f t="shared" si="0"/>
        <v>102.53</v>
      </c>
      <c r="G7" s="33">
        <f t="shared" si="1"/>
        <v>102.53</v>
      </c>
      <c r="H7" s="33">
        <v>4</v>
      </c>
      <c r="I7" s="10" t="s">
        <v>399</v>
      </c>
      <c r="J7" s="31"/>
      <c r="K7" s="31"/>
    </row>
    <row r="8" ht="225" spans="1:11">
      <c r="A8" s="28">
        <v>5</v>
      </c>
      <c r="B8" s="33">
        <v>23163142</v>
      </c>
      <c r="C8" s="33" t="s">
        <v>52</v>
      </c>
      <c r="D8" s="28">
        <v>92.48</v>
      </c>
      <c r="E8" s="33">
        <v>10</v>
      </c>
      <c r="F8" s="28">
        <f t="shared" si="0"/>
        <v>102.48</v>
      </c>
      <c r="G8" s="33">
        <f t="shared" si="1"/>
        <v>102.48</v>
      </c>
      <c r="H8" s="33">
        <v>5</v>
      </c>
      <c r="I8" s="14" t="s">
        <v>400</v>
      </c>
      <c r="J8" s="34"/>
      <c r="K8" s="15"/>
    </row>
    <row r="9" ht="318.75" spans="1:11">
      <c r="A9" s="28">
        <v>6</v>
      </c>
      <c r="B9" s="33">
        <v>23163140</v>
      </c>
      <c r="C9" s="33" t="s">
        <v>27</v>
      </c>
      <c r="D9" s="28">
        <v>92.36</v>
      </c>
      <c r="E9" s="33">
        <v>10</v>
      </c>
      <c r="F9" s="28">
        <f t="shared" si="0"/>
        <v>102.36</v>
      </c>
      <c r="G9" s="33">
        <f t="shared" si="1"/>
        <v>102.36</v>
      </c>
      <c r="H9" s="33">
        <v>6</v>
      </c>
      <c r="I9" s="14" t="s">
        <v>401</v>
      </c>
      <c r="J9" s="34"/>
      <c r="K9" s="15"/>
    </row>
    <row r="10" ht="206.25" spans="1:11">
      <c r="A10" s="28">
        <v>7</v>
      </c>
      <c r="B10" s="32" t="s">
        <v>43</v>
      </c>
      <c r="C10" s="33" t="s">
        <v>44</v>
      </c>
      <c r="D10" s="28">
        <v>92.32</v>
      </c>
      <c r="E10" s="33">
        <v>10</v>
      </c>
      <c r="F10" s="28">
        <f t="shared" si="0"/>
        <v>102.32</v>
      </c>
      <c r="G10" s="33">
        <f t="shared" si="1"/>
        <v>102.32</v>
      </c>
      <c r="H10" s="33">
        <v>7</v>
      </c>
      <c r="I10" s="14" t="s">
        <v>402</v>
      </c>
      <c r="J10" s="34"/>
      <c r="K10" s="34"/>
    </row>
    <row r="11" ht="206.25" spans="1:11">
      <c r="A11" s="28">
        <v>8</v>
      </c>
      <c r="B11" s="29" t="s">
        <v>41</v>
      </c>
      <c r="C11" s="28" t="s">
        <v>42</v>
      </c>
      <c r="D11" s="28">
        <v>92.08</v>
      </c>
      <c r="E11" s="28">
        <v>10</v>
      </c>
      <c r="F11" s="28">
        <f t="shared" si="0"/>
        <v>102.08</v>
      </c>
      <c r="G11" s="33">
        <f t="shared" si="1"/>
        <v>102.08</v>
      </c>
      <c r="H11" s="33">
        <v>8</v>
      </c>
      <c r="I11" s="10" t="s">
        <v>403</v>
      </c>
      <c r="J11" s="31"/>
      <c r="K11" s="31"/>
    </row>
    <row r="12" ht="168.75" spans="1:11">
      <c r="A12" s="28">
        <v>9</v>
      </c>
      <c r="B12" s="35" t="s">
        <v>35</v>
      </c>
      <c r="C12" s="9" t="s">
        <v>36</v>
      </c>
      <c r="D12" s="28">
        <v>91.56</v>
      </c>
      <c r="E12" s="33">
        <v>10</v>
      </c>
      <c r="F12" s="28">
        <f t="shared" si="0"/>
        <v>101.56</v>
      </c>
      <c r="G12" s="33">
        <f t="shared" si="1"/>
        <v>101.56</v>
      </c>
      <c r="H12" s="33">
        <v>9</v>
      </c>
      <c r="I12" s="20" t="s">
        <v>404</v>
      </c>
      <c r="J12" s="34"/>
      <c r="K12" s="34"/>
    </row>
    <row r="13" ht="150" spans="1:11">
      <c r="A13" s="28">
        <v>10</v>
      </c>
      <c r="B13" s="29" t="s">
        <v>48</v>
      </c>
      <c r="C13" s="30" t="s">
        <v>49</v>
      </c>
      <c r="D13" s="28">
        <v>91.45</v>
      </c>
      <c r="E13" s="28">
        <v>10</v>
      </c>
      <c r="F13" s="28">
        <f t="shared" si="0"/>
        <v>101.45</v>
      </c>
      <c r="G13" s="33">
        <f t="shared" si="1"/>
        <v>101.45</v>
      </c>
      <c r="H13" s="33">
        <v>10</v>
      </c>
      <c r="I13" s="10" t="s">
        <v>405</v>
      </c>
      <c r="J13" s="31"/>
      <c r="K13" s="31"/>
    </row>
    <row r="14" ht="93.75" spans="1:11">
      <c r="A14" s="28">
        <v>11</v>
      </c>
      <c r="B14" s="35" t="s">
        <v>29</v>
      </c>
      <c r="C14" s="9" t="s">
        <v>30</v>
      </c>
      <c r="D14" s="28">
        <v>91.32</v>
      </c>
      <c r="E14" s="33">
        <v>10</v>
      </c>
      <c r="F14" s="28">
        <f t="shared" si="0"/>
        <v>101.32</v>
      </c>
      <c r="G14" s="33">
        <f t="shared" si="1"/>
        <v>101.32</v>
      </c>
      <c r="H14" s="33">
        <v>11</v>
      </c>
      <c r="I14" s="14" t="s">
        <v>406</v>
      </c>
      <c r="J14" s="34"/>
      <c r="K14" s="34"/>
    </row>
    <row r="15" ht="206.25" spans="1:11">
      <c r="A15" s="28">
        <v>12</v>
      </c>
      <c r="B15" s="29" t="s">
        <v>54</v>
      </c>
      <c r="C15" s="28" t="s">
        <v>55</v>
      </c>
      <c r="D15" s="28">
        <v>91.71</v>
      </c>
      <c r="E15" s="28">
        <v>9.5</v>
      </c>
      <c r="F15" s="28">
        <f t="shared" si="0"/>
        <v>101.21</v>
      </c>
      <c r="G15" s="33">
        <f t="shared" si="1"/>
        <v>101.21</v>
      </c>
      <c r="H15" s="33">
        <v>12</v>
      </c>
      <c r="I15" s="10" t="s">
        <v>407</v>
      </c>
      <c r="J15" s="31"/>
      <c r="K15" s="31"/>
    </row>
    <row r="16" ht="187.5" spans="1:11">
      <c r="A16" s="28">
        <v>13</v>
      </c>
      <c r="B16" s="32" t="s">
        <v>22</v>
      </c>
      <c r="C16" s="33" t="s">
        <v>23</v>
      </c>
      <c r="D16" s="28">
        <v>91.18</v>
      </c>
      <c r="E16" s="33">
        <v>10</v>
      </c>
      <c r="F16" s="28">
        <f t="shared" si="0"/>
        <v>101.18</v>
      </c>
      <c r="G16" s="33">
        <f t="shared" si="1"/>
        <v>101.18</v>
      </c>
      <c r="H16" s="33">
        <v>13</v>
      </c>
      <c r="I16" s="17" t="s">
        <v>408</v>
      </c>
      <c r="J16" s="15"/>
      <c r="K16" s="34"/>
    </row>
    <row r="17" ht="168.75" spans="1:11">
      <c r="A17" s="28">
        <v>14</v>
      </c>
      <c r="B17" s="35" t="s">
        <v>67</v>
      </c>
      <c r="C17" s="9" t="s">
        <v>68</v>
      </c>
      <c r="D17" s="28">
        <v>90.99</v>
      </c>
      <c r="E17" s="33">
        <v>10</v>
      </c>
      <c r="F17" s="28">
        <f t="shared" si="0"/>
        <v>100.99</v>
      </c>
      <c r="G17" s="33">
        <f t="shared" si="1"/>
        <v>100.99</v>
      </c>
      <c r="H17" s="33">
        <v>14</v>
      </c>
      <c r="I17" s="14" t="s">
        <v>409</v>
      </c>
      <c r="J17" s="34"/>
      <c r="K17" s="34"/>
    </row>
    <row r="18" ht="112.5" spans="1:11">
      <c r="A18" s="28">
        <v>15</v>
      </c>
      <c r="B18" s="35" t="s">
        <v>63</v>
      </c>
      <c r="C18" s="9" t="s">
        <v>64</v>
      </c>
      <c r="D18" s="28">
        <v>90.86</v>
      </c>
      <c r="E18" s="33">
        <v>10</v>
      </c>
      <c r="F18" s="28">
        <f t="shared" si="0"/>
        <v>100.86</v>
      </c>
      <c r="G18" s="33">
        <f t="shared" si="1"/>
        <v>100.86</v>
      </c>
      <c r="H18" s="33">
        <v>15</v>
      </c>
      <c r="I18" s="14" t="s">
        <v>410</v>
      </c>
      <c r="J18" s="34"/>
      <c r="K18" s="34"/>
    </row>
    <row r="19" ht="150" spans="1:11">
      <c r="A19" s="28">
        <v>16</v>
      </c>
      <c r="B19" s="29" t="s">
        <v>59</v>
      </c>
      <c r="C19" s="30" t="s">
        <v>60</v>
      </c>
      <c r="D19" s="28">
        <v>90.71</v>
      </c>
      <c r="E19" s="28">
        <v>10</v>
      </c>
      <c r="F19" s="28">
        <f t="shared" si="0"/>
        <v>100.71</v>
      </c>
      <c r="G19" s="33">
        <f t="shared" si="1"/>
        <v>100.71</v>
      </c>
      <c r="H19" s="33">
        <v>16</v>
      </c>
      <c r="I19" s="10" t="s">
        <v>411</v>
      </c>
      <c r="J19" s="31"/>
      <c r="K19" s="31"/>
    </row>
    <row r="20" ht="93.75" spans="1:11">
      <c r="A20" s="28">
        <v>17</v>
      </c>
      <c r="B20" s="29" t="s">
        <v>24</v>
      </c>
      <c r="C20" s="30" t="s">
        <v>25</v>
      </c>
      <c r="D20" s="28">
        <v>90.57</v>
      </c>
      <c r="E20" s="28">
        <v>10</v>
      </c>
      <c r="F20" s="28">
        <f t="shared" si="0"/>
        <v>100.57</v>
      </c>
      <c r="G20" s="33">
        <f t="shared" si="1"/>
        <v>100.57</v>
      </c>
      <c r="H20" s="33">
        <v>17</v>
      </c>
      <c r="I20" s="10" t="s">
        <v>412</v>
      </c>
      <c r="J20" s="31"/>
      <c r="K20" s="31"/>
    </row>
    <row r="21" ht="131.25" spans="1:11">
      <c r="A21" s="28">
        <v>18</v>
      </c>
      <c r="B21" s="32" t="s">
        <v>31</v>
      </c>
      <c r="C21" s="33" t="s">
        <v>32</v>
      </c>
      <c r="D21" s="28">
        <v>90.56</v>
      </c>
      <c r="E21" s="33">
        <v>10</v>
      </c>
      <c r="F21" s="28">
        <f t="shared" si="0"/>
        <v>100.56</v>
      </c>
      <c r="G21" s="33">
        <f t="shared" si="1"/>
        <v>100.56</v>
      </c>
      <c r="H21" s="33">
        <v>18</v>
      </c>
      <c r="I21" s="14" t="s">
        <v>413</v>
      </c>
      <c r="J21" s="15"/>
      <c r="K21" s="34"/>
    </row>
    <row r="22" ht="187.5" spans="1:11">
      <c r="A22" s="28">
        <v>19</v>
      </c>
      <c r="B22" s="35" t="s">
        <v>65</v>
      </c>
      <c r="C22" s="9" t="s">
        <v>66</v>
      </c>
      <c r="D22" s="28">
        <v>90.38</v>
      </c>
      <c r="E22" s="33">
        <v>10</v>
      </c>
      <c r="F22" s="28">
        <f t="shared" si="0"/>
        <v>100.38</v>
      </c>
      <c r="G22" s="33">
        <f t="shared" si="1"/>
        <v>100.38</v>
      </c>
      <c r="H22" s="33">
        <v>19</v>
      </c>
      <c r="I22" s="14" t="s">
        <v>414</v>
      </c>
      <c r="J22" s="34"/>
      <c r="K22" s="34"/>
    </row>
    <row r="23" ht="337.5" spans="1:11">
      <c r="A23" s="28">
        <v>20</v>
      </c>
      <c r="B23" s="29" t="s">
        <v>33</v>
      </c>
      <c r="C23" s="33" t="s">
        <v>34</v>
      </c>
      <c r="D23" s="28">
        <v>90.38</v>
      </c>
      <c r="E23" s="33">
        <v>10</v>
      </c>
      <c r="F23" s="28">
        <f t="shared" si="0"/>
        <v>100.38</v>
      </c>
      <c r="G23" s="33">
        <f t="shared" si="1"/>
        <v>100.38</v>
      </c>
      <c r="H23" s="33">
        <v>19</v>
      </c>
      <c r="I23" s="14" t="s">
        <v>415</v>
      </c>
      <c r="J23" s="34"/>
      <c r="K23" s="34"/>
    </row>
    <row r="24" ht="168.75" spans="1:11">
      <c r="A24" s="28">
        <v>21</v>
      </c>
      <c r="B24" s="32" t="s">
        <v>50</v>
      </c>
      <c r="C24" s="33" t="s">
        <v>51</v>
      </c>
      <c r="D24" s="28">
        <v>89.65</v>
      </c>
      <c r="E24" s="33">
        <v>10</v>
      </c>
      <c r="F24" s="28">
        <f t="shared" si="0"/>
        <v>99.65</v>
      </c>
      <c r="G24" s="33">
        <f t="shared" si="1"/>
        <v>99.65</v>
      </c>
      <c r="H24" s="33">
        <v>21</v>
      </c>
      <c r="I24" s="10" t="s">
        <v>416</v>
      </c>
      <c r="J24" s="15"/>
      <c r="K24" s="34"/>
    </row>
    <row r="25" ht="243.75" spans="1:11">
      <c r="A25" s="28">
        <v>22</v>
      </c>
      <c r="B25" s="29" t="s">
        <v>45</v>
      </c>
      <c r="C25" s="33" t="s">
        <v>46</v>
      </c>
      <c r="D25" s="28">
        <v>90.57</v>
      </c>
      <c r="E25" s="33">
        <v>9</v>
      </c>
      <c r="F25" s="28">
        <f t="shared" si="0"/>
        <v>99.57</v>
      </c>
      <c r="G25" s="33">
        <f t="shared" si="1"/>
        <v>99.57</v>
      </c>
      <c r="H25" s="33">
        <v>22</v>
      </c>
      <c r="I25" s="14" t="s">
        <v>417</v>
      </c>
      <c r="J25" s="34"/>
      <c r="K25" s="34"/>
    </row>
    <row r="26" ht="150" spans="1:11">
      <c r="A26" s="28">
        <v>23</v>
      </c>
      <c r="B26" s="32" t="s">
        <v>61</v>
      </c>
      <c r="C26" s="33" t="s">
        <v>62</v>
      </c>
      <c r="D26" s="28">
        <v>89.39</v>
      </c>
      <c r="E26" s="33">
        <v>10</v>
      </c>
      <c r="F26" s="28">
        <f t="shared" si="0"/>
        <v>99.39</v>
      </c>
      <c r="G26" s="33">
        <f t="shared" si="1"/>
        <v>99.39</v>
      </c>
      <c r="H26" s="33">
        <v>23</v>
      </c>
      <c r="I26" s="10" t="s">
        <v>418</v>
      </c>
      <c r="J26" s="15"/>
      <c r="K26" s="34"/>
    </row>
    <row r="27" ht="131.25" spans="1:11">
      <c r="A27" s="28">
        <v>24</v>
      </c>
      <c r="B27" s="29" t="s">
        <v>56</v>
      </c>
      <c r="C27" s="28" t="s">
        <v>57</v>
      </c>
      <c r="D27" s="28">
        <v>89.08</v>
      </c>
      <c r="E27" s="28">
        <v>10</v>
      </c>
      <c r="F27" s="28">
        <f t="shared" si="0"/>
        <v>99.08</v>
      </c>
      <c r="G27" s="33">
        <f t="shared" si="1"/>
        <v>99.08</v>
      </c>
      <c r="H27" s="33">
        <v>24</v>
      </c>
      <c r="I27" s="10" t="s">
        <v>419</v>
      </c>
      <c r="J27" s="31"/>
      <c r="K27" s="31"/>
    </row>
    <row r="28" ht="300" spans="1:11">
      <c r="A28" s="28">
        <v>25</v>
      </c>
      <c r="B28" s="33">
        <v>23163206</v>
      </c>
      <c r="C28" s="33" t="s">
        <v>58</v>
      </c>
      <c r="D28" s="33">
        <f>VLOOKUP(C28,[1]sheet1!$B$1:$R$216,11,FALSE)</f>
        <v>89.05</v>
      </c>
      <c r="E28" s="33">
        <v>10</v>
      </c>
      <c r="F28" s="28">
        <f t="shared" si="0"/>
        <v>99.05</v>
      </c>
      <c r="G28" s="33">
        <f t="shared" si="1"/>
        <v>99.05</v>
      </c>
      <c r="H28" s="33">
        <v>25</v>
      </c>
      <c r="I28" s="18" t="s">
        <v>420</v>
      </c>
      <c r="J28" s="15"/>
      <c r="K28" s="34"/>
    </row>
    <row r="29" ht="168.75" spans="1:11">
      <c r="A29" s="28">
        <v>26</v>
      </c>
      <c r="B29" s="33">
        <v>23163214</v>
      </c>
      <c r="C29" s="33" t="s">
        <v>28</v>
      </c>
      <c r="D29" s="33">
        <f>VLOOKUP(C29,[1]sheet1!$B$1:$R$216,11,FALSE)</f>
        <v>88.61</v>
      </c>
      <c r="E29" s="33">
        <v>10</v>
      </c>
      <c r="F29" s="28">
        <f t="shared" si="0"/>
        <v>98.61</v>
      </c>
      <c r="G29" s="33">
        <f t="shared" si="1"/>
        <v>98.61</v>
      </c>
      <c r="H29" s="33">
        <v>26</v>
      </c>
      <c r="I29" s="18" t="s">
        <v>421</v>
      </c>
      <c r="J29" s="15"/>
      <c r="K29" s="34"/>
    </row>
    <row r="30" ht="93.75" spans="1:11">
      <c r="A30" s="28">
        <v>27</v>
      </c>
      <c r="B30" s="29" t="s">
        <v>75</v>
      </c>
      <c r="C30" s="28" t="s">
        <v>76</v>
      </c>
      <c r="D30" s="28">
        <v>88.52</v>
      </c>
      <c r="E30" s="28">
        <v>10</v>
      </c>
      <c r="F30" s="28">
        <f t="shared" si="0"/>
        <v>98.52</v>
      </c>
      <c r="G30" s="33">
        <f t="shared" si="1"/>
        <v>98.52</v>
      </c>
      <c r="H30" s="33">
        <v>27</v>
      </c>
      <c r="I30" s="10" t="s">
        <v>422</v>
      </c>
      <c r="J30" s="31"/>
      <c r="K30" s="31"/>
    </row>
    <row r="31" ht="168.75" spans="1:11">
      <c r="A31" s="28">
        <v>28</v>
      </c>
      <c r="B31" s="29" t="s">
        <v>71</v>
      </c>
      <c r="C31" s="28" t="s">
        <v>72</v>
      </c>
      <c r="D31" s="28">
        <v>90.34</v>
      </c>
      <c r="E31" s="28">
        <v>8</v>
      </c>
      <c r="F31" s="28">
        <f t="shared" si="0"/>
        <v>98.34</v>
      </c>
      <c r="G31" s="33">
        <f t="shared" si="1"/>
        <v>98.34</v>
      </c>
      <c r="H31" s="33">
        <v>28</v>
      </c>
      <c r="I31" s="10" t="s">
        <v>423</v>
      </c>
      <c r="J31" s="31"/>
      <c r="K31" s="31"/>
    </row>
    <row r="32" ht="187.5" spans="1:11">
      <c r="A32" s="28">
        <v>29</v>
      </c>
      <c r="B32" s="29" t="s">
        <v>78</v>
      </c>
      <c r="C32" s="30" t="s">
        <v>79</v>
      </c>
      <c r="D32" s="28">
        <v>88.3</v>
      </c>
      <c r="E32" s="28">
        <v>10</v>
      </c>
      <c r="F32" s="28">
        <f t="shared" si="0"/>
        <v>98.3</v>
      </c>
      <c r="G32" s="33">
        <f t="shared" si="1"/>
        <v>98.3</v>
      </c>
      <c r="H32" s="33">
        <v>29</v>
      </c>
      <c r="I32" s="10" t="s">
        <v>424</v>
      </c>
      <c r="J32" s="31"/>
      <c r="K32" s="31"/>
    </row>
    <row r="33" ht="112.5" spans="1:11">
      <c r="A33" s="28">
        <v>30</v>
      </c>
      <c r="B33" s="33">
        <v>23163156</v>
      </c>
      <c r="C33" s="33" t="s">
        <v>74</v>
      </c>
      <c r="D33" s="28">
        <v>89.83</v>
      </c>
      <c r="E33" s="33">
        <v>8</v>
      </c>
      <c r="F33" s="28">
        <f t="shared" si="0"/>
        <v>97.83</v>
      </c>
      <c r="G33" s="33">
        <f t="shared" si="1"/>
        <v>97.83</v>
      </c>
      <c r="H33" s="33">
        <v>30</v>
      </c>
      <c r="I33" s="14" t="s">
        <v>425</v>
      </c>
      <c r="J33" s="34"/>
      <c r="K33" s="34"/>
    </row>
    <row r="34" ht="150" spans="1:11">
      <c r="A34" s="28">
        <v>31</v>
      </c>
      <c r="B34" s="33">
        <v>23163153</v>
      </c>
      <c r="C34" s="33" t="s">
        <v>77</v>
      </c>
      <c r="D34" s="28">
        <v>87.52</v>
      </c>
      <c r="E34" s="33">
        <v>10</v>
      </c>
      <c r="F34" s="28">
        <f t="shared" si="0"/>
        <v>97.52</v>
      </c>
      <c r="G34" s="33">
        <f t="shared" si="1"/>
        <v>97.52</v>
      </c>
      <c r="H34" s="33">
        <v>31</v>
      </c>
      <c r="I34" s="14" t="s">
        <v>426</v>
      </c>
      <c r="J34" s="34"/>
      <c r="K34" s="15"/>
    </row>
    <row r="35" ht="168.75" spans="1:11">
      <c r="A35" s="28">
        <v>32</v>
      </c>
      <c r="B35" s="29" t="s">
        <v>81</v>
      </c>
      <c r="C35" s="28" t="s">
        <v>82</v>
      </c>
      <c r="D35" s="28">
        <v>87.49</v>
      </c>
      <c r="E35" s="28">
        <v>10</v>
      </c>
      <c r="F35" s="28">
        <f t="shared" si="0"/>
        <v>97.49</v>
      </c>
      <c r="G35" s="33">
        <f t="shared" si="1"/>
        <v>97.49</v>
      </c>
      <c r="H35" s="33">
        <v>32</v>
      </c>
      <c r="I35" s="10" t="s">
        <v>427</v>
      </c>
      <c r="J35" s="31"/>
      <c r="K35" s="31"/>
    </row>
    <row r="36" ht="150" spans="1:11">
      <c r="A36" s="28">
        <v>33</v>
      </c>
      <c r="B36" s="29" t="s">
        <v>69</v>
      </c>
      <c r="C36" s="28" t="s">
        <v>70</v>
      </c>
      <c r="D36" s="28">
        <v>88.23</v>
      </c>
      <c r="E36" s="28">
        <v>9</v>
      </c>
      <c r="F36" s="28">
        <f t="shared" si="0"/>
        <v>97.23</v>
      </c>
      <c r="G36" s="33">
        <f t="shared" si="1"/>
        <v>97.23</v>
      </c>
      <c r="H36" s="33">
        <v>33</v>
      </c>
      <c r="I36" s="10" t="s">
        <v>428</v>
      </c>
      <c r="J36" s="31"/>
      <c r="K36" s="31"/>
    </row>
    <row r="37" ht="187.5" spans="1:11">
      <c r="A37" s="28">
        <v>34</v>
      </c>
      <c r="B37" s="29" t="s">
        <v>92</v>
      </c>
      <c r="C37" s="33" t="s">
        <v>93</v>
      </c>
      <c r="D37" s="28">
        <v>86.57</v>
      </c>
      <c r="E37" s="33">
        <v>10</v>
      </c>
      <c r="F37" s="28">
        <f t="shared" si="0"/>
        <v>96.57</v>
      </c>
      <c r="G37" s="33">
        <f t="shared" si="1"/>
        <v>96.57</v>
      </c>
      <c r="H37" s="33">
        <v>34</v>
      </c>
      <c r="I37" s="14" t="s">
        <v>429</v>
      </c>
      <c r="J37" s="34"/>
      <c r="K37" s="34"/>
    </row>
    <row r="38" ht="243.75" spans="1:11">
      <c r="A38" s="28">
        <v>35</v>
      </c>
      <c r="B38" s="33">
        <v>23163219</v>
      </c>
      <c r="C38" s="33" t="s">
        <v>80</v>
      </c>
      <c r="D38" s="33">
        <f>VLOOKUP(C38,[1]sheet1!$B$1:$R$216,11,FALSE)</f>
        <v>86.14</v>
      </c>
      <c r="E38" s="33">
        <v>10</v>
      </c>
      <c r="F38" s="28">
        <f t="shared" si="0"/>
        <v>96.14</v>
      </c>
      <c r="G38" s="33">
        <f t="shared" si="1"/>
        <v>96.14</v>
      </c>
      <c r="H38" s="33">
        <v>35</v>
      </c>
      <c r="I38" s="18" t="s">
        <v>430</v>
      </c>
      <c r="J38" s="15"/>
      <c r="K38" s="34"/>
    </row>
    <row r="39" ht="45" customHeight="1" spans="1:11">
      <c r="A39" s="28">
        <v>36</v>
      </c>
      <c r="B39" s="19">
        <v>23163198</v>
      </c>
      <c r="C39" s="19" t="s">
        <v>53</v>
      </c>
      <c r="D39" s="33">
        <f>VLOOKUP(C39,[1]sheet1!$B$1:$R$216,11,FALSE)</f>
        <v>85.68</v>
      </c>
      <c r="E39" s="33">
        <v>10</v>
      </c>
      <c r="F39" s="28">
        <f t="shared" si="0"/>
        <v>95.68</v>
      </c>
      <c r="G39" s="33">
        <f t="shared" si="1"/>
        <v>95.68</v>
      </c>
      <c r="H39" s="33">
        <v>36</v>
      </c>
      <c r="I39" s="18" t="s">
        <v>431</v>
      </c>
      <c r="J39" s="15" t="s">
        <v>432</v>
      </c>
      <c r="K39" s="34"/>
    </row>
    <row r="40" ht="112.5" spans="1:11">
      <c r="A40" s="28">
        <v>37</v>
      </c>
      <c r="B40" s="33">
        <v>23163130</v>
      </c>
      <c r="C40" s="33" t="s">
        <v>47</v>
      </c>
      <c r="D40" s="28">
        <v>85.39</v>
      </c>
      <c r="E40" s="33">
        <v>10</v>
      </c>
      <c r="F40" s="28">
        <f t="shared" si="0"/>
        <v>95.39</v>
      </c>
      <c r="G40" s="33">
        <f t="shared" si="1"/>
        <v>95.39</v>
      </c>
      <c r="H40" s="33">
        <v>37</v>
      </c>
      <c r="I40" s="14" t="s">
        <v>433</v>
      </c>
      <c r="J40" s="34"/>
      <c r="K40" s="15"/>
    </row>
    <row r="41" ht="168.75" spans="1:11">
      <c r="A41" s="28">
        <v>38</v>
      </c>
      <c r="B41" s="29" t="s">
        <v>101</v>
      </c>
      <c r="C41" s="28" t="s">
        <v>102</v>
      </c>
      <c r="D41" s="28">
        <v>88.81</v>
      </c>
      <c r="E41" s="28">
        <v>6.5</v>
      </c>
      <c r="F41" s="28">
        <f t="shared" si="0"/>
        <v>95.31</v>
      </c>
      <c r="G41" s="33">
        <f t="shared" si="1"/>
        <v>95.31</v>
      </c>
      <c r="H41" s="33">
        <v>38</v>
      </c>
      <c r="I41" s="10" t="s">
        <v>434</v>
      </c>
      <c r="J41" s="31"/>
      <c r="K41" s="31"/>
    </row>
    <row r="42" ht="93.75" spans="1:11">
      <c r="A42" s="28">
        <v>39</v>
      </c>
      <c r="B42" s="32" t="s">
        <v>85</v>
      </c>
      <c r="C42" s="33" t="s">
        <v>86</v>
      </c>
      <c r="D42" s="28">
        <v>85.26</v>
      </c>
      <c r="E42" s="33">
        <v>10</v>
      </c>
      <c r="F42" s="28">
        <f t="shared" si="0"/>
        <v>95.26</v>
      </c>
      <c r="G42" s="33">
        <f t="shared" si="1"/>
        <v>95.26</v>
      </c>
      <c r="H42" s="33">
        <v>39</v>
      </c>
      <c r="I42" s="14" t="s">
        <v>435</v>
      </c>
      <c r="J42" s="15"/>
      <c r="K42" s="34"/>
    </row>
    <row r="43" ht="168.75" spans="1:11">
      <c r="A43" s="28">
        <v>40</v>
      </c>
      <c r="B43" s="29" t="s">
        <v>107</v>
      </c>
      <c r="C43" s="28" t="s">
        <v>108</v>
      </c>
      <c r="D43" s="28">
        <v>89.48</v>
      </c>
      <c r="E43" s="28">
        <v>5.5</v>
      </c>
      <c r="F43" s="28">
        <f t="shared" si="0"/>
        <v>94.98</v>
      </c>
      <c r="G43" s="33">
        <f t="shared" si="1"/>
        <v>94.98</v>
      </c>
      <c r="H43" s="33">
        <v>40</v>
      </c>
      <c r="I43" s="10" t="s">
        <v>436</v>
      </c>
      <c r="J43" s="31"/>
      <c r="K43" s="31"/>
    </row>
    <row r="44" ht="300" spans="1:11">
      <c r="A44" s="28">
        <v>41</v>
      </c>
      <c r="B44" s="33">
        <v>23163215</v>
      </c>
      <c r="C44" s="33" t="s">
        <v>91</v>
      </c>
      <c r="D44" s="33">
        <f>VLOOKUP(C44,[1]sheet1!$B$1:$R$216,11,FALSE)</f>
        <v>86.79</v>
      </c>
      <c r="E44" s="33">
        <v>8</v>
      </c>
      <c r="F44" s="28">
        <f t="shared" si="0"/>
        <v>94.79</v>
      </c>
      <c r="G44" s="33">
        <f t="shared" si="1"/>
        <v>94.79</v>
      </c>
      <c r="H44" s="33">
        <v>41</v>
      </c>
      <c r="I44" s="18" t="s">
        <v>437</v>
      </c>
      <c r="J44" s="15"/>
      <c r="K44" s="15"/>
    </row>
    <row r="45" ht="206.25" spans="1:11">
      <c r="A45" s="28">
        <v>42</v>
      </c>
      <c r="B45" s="29" t="s">
        <v>109</v>
      </c>
      <c r="C45" s="28" t="s">
        <v>110</v>
      </c>
      <c r="D45" s="28">
        <v>87.23</v>
      </c>
      <c r="E45" s="28">
        <v>7.5</v>
      </c>
      <c r="F45" s="28">
        <f t="shared" si="0"/>
        <v>94.73</v>
      </c>
      <c r="G45" s="33">
        <f t="shared" si="1"/>
        <v>94.73</v>
      </c>
      <c r="H45" s="33">
        <v>42</v>
      </c>
      <c r="I45" s="10" t="s">
        <v>438</v>
      </c>
      <c r="J45" s="31"/>
      <c r="K45" s="31"/>
    </row>
    <row r="46" ht="93.75" spans="1:11">
      <c r="A46" s="28">
        <v>43</v>
      </c>
      <c r="B46" s="29" t="s">
        <v>87</v>
      </c>
      <c r="C46" s="30" t="s">
        <v>88</v>
      </c>
      <c r="D46" s="28">
        <v>88.69</v>
      </c>
      <c r="E46" s="28">
        <v>6</v>
      </c>
      <c r="F46" s="28">
        <f t="shared" si="0"/>
        <v>94.69</v>
      </c>
      <c r="G46" s="33">
        <f t="shared" si="1"/>
        <v>94.69</v>
      </c>
      <c r="H46" s="33">
        <v>43</v>
      </c>
      <c r="I46" s="10" t="s">
        <v>439</v>
      </c>
      <c r="J46" s="31"/>
      <c r="K46" s="31"/>
    </row>
    <row r="47" ht="56.25" spans="1:11">
      <c r="A47" s="28">
        <v>44</v>
      </c>
      <c r="B47" s="29" t="s">
        <v>114</v>
      </c>
      <c r="C47" s="33" t="s">
        <v>115</v>
      </c>
      <c r="D47" s="28">
        <v>86.6</v>
      </c>
      <c r="E47" s="33">
        <v>8</v>
      </c>
      <c r="F47" s="28">
        <f t="shared" si="0"/>
        <v>94.6</v>
      </c>
      <c r="G47" s="33">
        <f t="shared" si="1"/>
        <v>94.6</v>
      </c>
      <c r="H47" s="33">
        <v>44</v>
      </c>
      <c r="I47" s="14" t="s">
        <v>440</v>
      </c>
      <c r="J47" s="34"/>
      <c r="K47" s="34"/>
    </row>
    <row r="48" ht="56.25" spans="1:11">
      <c r="A48" s="28">
        <v>45</v>
      </c>
      <c r="B48" s="33">
        <v>23163203</v>
      </c>
      <c r="C48" s="33" t="s">
        <v>73</v>
      </c>
      <c r="D48" s="33">
        <f>VLOOKUP(C48,[1]sheet1!$B$1:$R$216,11,FALSE)</f>
        <v>86.53</v>
      </c>
      <c r="E48" s="33">
        <v>8</v>
      </c>
      <c r="F48" s="28">
        <f t="shared" si="0"/>
        <v>94.53</v>
      </c>
      <c r="G48" s="33">
        <f t="shared" si="1"/>
        <v>94.53</v>
      </c>
      <c r="H48" s="33">
        <v>45</v>
      </c>
      <c r="I48" s="18" t="s">
        <v>441</v>
      </c>
      <c r="J48" s="34"/>
      <c r="K48" s="34"/>
    </row>
    <row r="49" ht="206.25" spans="1:11">
      <c r="A49" s="28">
        <v>46</v>
      </c>
      <c r="B49" s="33">
        <v>23163155</v>
      </c>
      <c r="C49" s="33" t="s">
        <v>106</v>
      </c>
      <c r="D49" s="28">
        <v>88.78</v>
      </c>
      <c r="E49" s="33">
        <v>5.5</v>
      </c>
      <c r="F49" s="28">
        <f t="shared" si="0"/>
        <v>94.28</v>
      </c>
      <c r="G49" s="33">
        <f t="shared" si="1"/>
        <v>94.28</v>
      </c>
      <c r="H49" s="33">
        <v>46</v>
      </c>
      <c r="I49" s="14" t="s">
        <v>442</v>
      </c>
      <c r="J49" s="34"/>
      <c r="K49" s="15"/>
    </row>
    <row r="50" ht="56.25" spans="1:11">
      <c r="A50" s="28">
        <v>47</v>
      </c>
      <c r="B50" s="33">
        <v>23163204</v>
      </c>
      <c r="C50" s="33" t="s">
        <v>98</v>
      </c>
      <c r="D50" s="33">
        <f>VLOOKUP(C50,[1]sheet1!$B$1:$R$216,11,FALSE)</f>
        <v>85.78</v>
      </c>
      <c r="E50" s="33">
        <v>8</v>
      </c>
      <c r="F50" s="28">
        <f t="shared" si="0"/>
        <v>93.78</v>
      </c>
      <c r="G50" s="33">
        <f t="shared" si="1"/>
        <v>93.78</v>
      </c>
      <c r="H50" s="33">
        <v>47</v>
      </c>
      <c r="I50" s="40" t="s">
        <v>443</v>
      </c>
      <c r="J50" s="34"/>
      <c r="K50" s="34"/>
    </row>
    <row r="51" ht="93.75" spans="1:11">
      <c r="A51" s="28">
        <v>48</v>
      </c>
      <c r="B51" s="29" t="s">
        <v>112</v>
      </c>
      <c r="C51" s="30" t="s">
        <v>113</v>
      </c>
      <c r="D51" s="28">
        <v>87.49</v>
      </c>
      <c r="E51" s="28">
        <v>6</v>
      </c>
      <c r="F51" s="28">
        <f t="shared" si="0"/>
        <v>93.49</v>
      </c>
      <c r="G51" s="33">
        <f t="shared" si="1"/>
        <v>93.49</v>
      </c>
      <c r="H51" s="33">
        <v>48</v>
      </c>
      <c r="I51" s="10" t="s">
        <v>444</v>
      </c>
      <c r="J51" s="31"/>
      <c r="K51" s="31"/>
    </row>
    <row r="52" ht="206.25" spans="1:11">
      <c r="A52" s="28">
        <v>49</v>
      </c>
      <c r="B52" s="32" t="s">
        <v>95</v>
      </c>
      <c r="C52" s="33" t="s">
        <v>96</v>
      </c>
      <c r="D52" s="28">
        <v>87.47</v>
      </c>
      <c r="E52" s="33">
        <v>6</v>
      </c>
      <c r="F52" s="28">
        <f t="shared" si="0"/>
        <v>93.47</v>
      </c>
      <c r="G52" s="33">
        <f t="shared" si="1"/>
        <v>93.47</v>
      </c>
      <c r="H52" s="33">
        <v>49</v>
      </c>
      <c r="I52" s="14" t="s">
        <v>445</v>
      </c>
      <c r="J52" s="34"/>
      <c r="K52" s="34"/>
    </row>
    <row r="53" ht="56.25" spans="1:11">
      <c r="A53" s="28">
        <v>50</v>
      </c>
      <c r="B53" s="29" t="s">
        <v>83</v>
      </c>
      <c r="C53" s="30" t="s">
        <v>84</v>
      </c>
      <c r="D53" s="28">
        <v>90.18</v>
      </c>
      <c r="E53" s="28">
        <v>3</v>
      </c>
      <c r="F53" s="28">
        <f t="shared" si="0"/>
        <v>93.18</v>
      </c>
      <c r="G53" s="33">
        <f t="shared" si="1"/>
        <v>93.18</v>
      </c>
      <c r="H53" s="33">
        <v>50</v>
      </c>
      <c r="I53" s="10" t="s">
        <v>446</v>
      </c>
      <c r="J53" s="31"/>
      <c r="K53" s="31"/>
    </row>
    <row r="54" ht="56.25" spans="1:11">
      <c r="A54" s="28">
        <v>51</v>
      </c>
      <c r="B54" s="29" t="s">
        <v>89</v>
      </c>
      <c r="C54" s="30" t="s">
        <v>90</v>
      </c>
      <c r="D54" s="28">
        <v>89.47</v>
      </c>
      <c r="E54" s="28">
        <v>3</v>
      </c>
      <c r="F54" s="28">
        <f t="shared" si="0"/>
        <v>92.47</v>
      </c>
      <c r="G54" s="33">
        <f t="shared" si="1"/>
        <v>92.47</v>
      </c>
      <c r="H54" s="33">
        <v>51</v>
      </c>
      <c r="I54" s="10" t="s">
        <v>447</v>
      </c>
      <c r="J54" s="31"/>
      <c r="K54" s="31"/>
    </row>
    <row r="55" ht="56.25" spans="1:11">
      <c r="A55" s="28">
        <v>52</v>
      </c>
      <c r="B55" s="29" t="s">
        <v>122</v>
      </c>
      <c r="C55" s="33" t="s">
        <v>123</v>
      </c>
      <c r="D55" s="28">
        <v>87.45</v>
      </c>
      <c r="E55" s="33">
        <v>4</v>
      </c>
      <c r="F55" s="28">
        <f t="shared" si="0"/>
        <v>91.45</v>
      </c>
      <c r="G55" s="33">
        <f t="shared" si="1"/>
        <v>91.45</v>
      </c>
      <c r="H55" s="33">
        <v>52</v>
      </c>
      <c r="I55" s="14" t="s">
        <v>448</v>
      </c>
      <c r="J55" s="34"/>
      <c r="K55" s="34"/>
    </row>
    <row r="56" ht="56.25" spans="1:11">
      <c r="A56" s="28">
        <v>53</v>
      </c>
      <c r="B56" s="32" t="s">
        <v>104</v>
      </c>
      <c r="C56" s="33" t="s">
        <v>105</v>
      </c>
      <c r="D56" s="28">
        <v>87.16</v>
      </c>
      <c r="E56" s="33">
        <v>4</v>
      </c>
      <c r="F56" s="28">
        <f t="shared" si="0"/>
        <v>91.16</v>
      </c>
      <c r="G56" s="33">
        <f t="shared" si="1"/>
        <v>91.16</v>
      </c>
      <c r="H56" s="33">
        <v>53</v>
      </c>
      <c r="I56" s="14" t="s">
        <v>449</v>
      </c>
      <c r="J56" s="34"/>
      <c r="K56" s="34"/>
    </row>
    <row r="57" spans="1:11">
      <c r="A57" s="28">
        <v>54</v>
      </c>
      <c r="B57" s="29" t="s">
        <v>137</v>
      </c>
      <c r="C57" s="33" t="s">
        <v>138</v>
      </c>
      <c r="D57" s="28">
        <v>91.13</v>
      </c>
      <c r="E57" s="33">
        <v>0</v>
      </c>
      <c r="F57" s="28">
        <f t="shared" si="0"/>
        <v>91.13</v>
      </c>
      <c r="G57" s="33">
        <f t="shared" si="1"/>
        <v>91.13</v>
      </c>
      <c r="H57" s="33">
        <v>54</v>
      </c>
      <c r="I57" s="14"/>
      <c r="J57" s="34"/>
      <c r="K57" s="34"/>
    </row>
    <row r="58" ht="56.25" spans="1:11">
      <c r="A58" s="28">
        <v>55</v>
      </c>
      <c r="B58" s="35" t="s">
        <v>132</v>
      </c>
      <c r="C58" s="9" t="s">
        <v>133</v>
      </c>
      <c r="D58" s="28">
        <v>89.09</v>
      </c>
      <c r="E58" s="33">
        <v>2</v>
      </c>
      <c r="F58" s="28">
        <f t="shared" si="0"/>
        <v>91.09</v>
      </c>
      <c r="G58" s="33">
        <f t="shared" si="1"/>
        <v>91.09</v>
      </c>
      <c r="H58" s="33">
        <v>55</v>
      </c>
      <c r="I58" s="20" t="s">
        <v>450</v>
      </c>
      <c r="J58" s="34"/>
      <c r="K58" s="34"/>
    </row>
    <row r="59" ht="75" spans="1:11">
      <c r="A59" s="28">
        <v>56</v>
      </c>
      <c r="B59" s="33">
        <v>23163158</v>
      </c>
      <c r="C59" s="33" t="s">
        <v>127</v>
      </c>
      <c r="D59" s="28">
        <v>87.09</v>
      </c>
      <c r="E59" s="33">
        <v>4</v>
      </c>
      <c r="F59" s="28">
        <f t="shared" si="0"/>
        <v>91.09</v>
      </c>
      <c r="G59" s="33">
        <f t="shared" si="1"/>
        <v>91.09</v>
      </c>
      <c r="H59" s="33">
        <v>55</v>
      </c>
      <c r="I59" s="10" t="s">
        <v>451</v>
      </c>
      <c r="J59" s="34"/>
      <c r="K59" s="34"/>
    </row>
    <row r="60" ht="56.25" spans="1:11">
      <c r="A60" s="28">
        <v>57</v>
      </c>
      <c r="B60" s="29" t="s">
        <v>134</v>
      </c>
      <c r="C60" s="33" t="s">
        <v>135</v>
      </c>
      <c r="D60" s="28">
        <v>88.92</v>
      </c>
      <c r="E60" s="33">
        <v>2</v>
      </c>
      <c r="F60" s="28">
        <f t="shared" si="0"/>
        <v>90.92</v>
      </c>
      <c r="G60" s="33">
        <f t="shared" si="1"/>
        <v>90.92</v>
      </c>
      <c r="H60" s="33">
        <v>57</v>
      </c>
      <c r="I60" s="14" t="s">
        <v>452</v>
      </c>
      <c r="J60" s="34"/>
      <c r="K60" s="34"/>
    </row>
    <row r="61" ht="56.25" spans="1:11">
      <c r="A61" s="28">
        <v>58</v>
      </c>
      <c r="B61" s="33">
        <v>23163210</v>
      </c>
      <c r="C61" s="33" t="s">
        <v>118</v>
      </c>
      <c r="D61" s="33">
        <f>VLOOKUP(C61,[1]sheet1!$B$1:$R$216,11,FALSE)</f>
        <v>86.84</v>
      </c>
      <c r="E61" s="33">
        <v>4</v>
      </c>
      <c r="F61" s="28">
        <f t="shared" si="0"/>
        <v>90.84</v>
      </c>
      <c r="G61" s="33">
        <f t="shared" si="1"/>
        <v>90.84</v>
      </c>
      <c r="H61" s="33">
        <v>58</v>
      </c>
      <c r="I61" s="40" t="s">
        <v>453</v>
      </c>
      <c r="J61" s="34"/>
      <c r="K61" s="34"/>
    </row>
    <row r="62" ht="56.25" spans="1:11">
      <c r="A62" s="28">
        <v>59</v>
      </c>
      <c r="B62" s="33">
        <v>23163135</v>
      </c>
      <c r="C62" s="33" t="s">
        <v>136</v>
      </c>
      <c r="D62" s="28">
        <v>87.74</v>
      </c>
      <c r="E62" s="33">
        <v>3</v>
      </c>
      <c r="F62" s="28">
        <f t="shared" si="0"/>
        <v>90.74</v>
      </c>
      <c r="G62" s="33">
        <f t="shared" si="1"/>
        <v>90.74</v>
      </c>
      <c r="H62" s="33">
        <v>59</v>
      </c>
      <c r="I62" s="10" t="s">
        <v>454</v>
      </c>
      <c r="J62" s="34"/>
      <c r="K62" s="15" t="s">
        <v>432</v>
      </c>
    </row>
    <row r="63" ht="112.5" spans="1:11">
      <c r="A63" s="28">
        <v>60</v>
      </c>
      <c r="B63" s="32" t="s">
        <v>99</v>
      </c>
      <c r="C63" s="33" t="s">
        <v>100</v>
      </c>
      <c r="D63" s="28">
        <v>85.73</v>
      </c>
      <c r="E63" s="33">
        <v>5</v>
      </c>
      <c r="F63" s="28">
        <f t="shared" si="0"/>
        <v>90.73</v>
      </c>
      <c r="G63" s="33">
        <f t="shared" si="1"/>
        <v>90.73</v>
      </c>
      <c r="H63" s="33">
        <v>60</v>
      </c>
      <c r="I63" s="14" t="s">
        <v>455</v>
      </c>
      <c r="J63" s="15"/>
      <c r="K63" s="34"/>
    </row>
    <row r="64" ht="56.25" spans="1:11">
      <c r="A64" s="28">
        <v>61</v>
      </c>
      <c r="B64" s="35" t="s">
        <v>142</v>
      </c>
      <c r="C64" s="9" t="s">
        <v>143</v>
      </c>
      <c r="D64" s="28">
        <v>87.68</v>
      </c>
      <c r="E64" s="33">
        <v>3</v>
      </c>
      <c r="F64" s="28">
        <f t="shared" si="0"/>
        <v>90.68</v>
      </c>
      <c r="G64" s="33">
        <f t="shared" si="1"/>
        <v>90.68</v>
      </c>
      <c r="H64" s="33">
        <v>61</v>
      </c>
      <c r="I64" s="14" t="s">
        <v>456</v>
      </c>
      <c r="J64" s="34"/>
      <c r="K64" s="34"/>
    </row>
    <row r="65" ht="75" spans="1:11">
      <c r="A65" s="28">
        <v>62</v>
      </c>
      <c r="B65" s="33">
        <v>23163154</v>
      </c>
      <c r="C65" s="33" t="s">
        <v>94</v>
      </c>
      <c r="D65" s="28">
        <v>86.55</v>
      </c>
      <c r="E65" s="33">
        <v>4</v>
      </c>
      <c r="F65" s="28">
        <f t="shared" si="0"/>
        <v>90.55</v>
      </c>
      <c r="G65" s="33">
        <f t="shared" si="1"/>
        <v>90.55</v>
      </c>
      <c r="H65" s="33">
        <v>62</v>
      </c>
      <c r="I65" s="14" t="s">
        <v>457</v>
      </c>
      <c r="J65" s="34"/>
      <c r="K65" s="15"/>
    </row>
    <row r="66" ht="93.75" spans="1:11">
      <c r="A66" s="28">
        <v>63</v>
      </c>
      <c r="B66" s="35" t="s">
        <v>145</v>
      </c>
      <c r="C66" s="9" t="s">
        <v>146</v>
      </c>
      <c r="D66" s="28">
        <v>85.47</v>
      </c>
      <c r="E66" s="33">
        <v>5</v>
      </c>
      <c r="F66" s="28">
        <f t="shared" si="0"/>
        <v>90.47</v>
      </c>
      <c r="G66" s="33">
        <f t="shared" si="1"/>
        <v>90.47</v>
      </c>
      <c r="H66" s="33">
        <v>63</v>
      </c>
      <c r="I66" s="20" t="s">
        <v>458</v>
      </c>
      <c r="J66" s="34"/>
      <c r="K66" s="34"/>
    </row>
    <row r="67" ht="56.25" spans="1:11">
      <c r="A67" s="28">
        <v>64</v>
      </c>
      <c r="B67" s="33">
        <v>23163211</v>
      </c>
      <c r="C67" s="33" t="s">
        <v>139</v>
      </c>
      <c r="D67" s="33">
        <f>VLOOKUP(C67,[1]sheet1!$B$1:$R$216,11,FALSE)</f>
        <v>86.27</v>
      </c>
      <c r="E67" s="33">
        <v>4</v>
      </c>
      <c r="F67" s="28">
        <f t="shared" si="0"/>
        <v>90.27</v>
      </c>
      <c r="G67" s="33">
        <f t="shared" si="1"/>
        <v>90.27</v>
      </c>
      <c r="H67" s="33">
        <v>64</v>
      </c>
      <c r="I67" s="40" t="s">
        <v>459</v>
      </c>
      <c r="J67" s="34"/>
      <c r="K67" s="34"/>
    </row>
    <row r="68" ht="56.25" spans="1:11">
      <c r="A68" s="28">
        <v>65</v>
      </c>
      <c r="B68" s="33">
        <v>23163205</v>
      </c>
      <c r="C68" s="33" t="s">
        <v>126</v>
      </c>
      <c r="D68" s="33">
        <f>VLOOKUP(C68,[1]sheet1!$B$1:$R$216,11,FALSE)</f>
        <v>86.14</v>
      </c>
      <c r="E68" s="33">
        <v>4</v>
      </c>
      <c r="F68" s="28">
        <f t="shared" ref="F68:F131" si="2">D68+E68</f>
        <v>90.14</v>
      </c>
      <c r="G68" s="33">
        <f t="shared" ref="G68:G131" si="3">F68</f>
        <v>90.14</v>
      </c>
      <c r="H68" s="33">
        <v>65</v>
      </c>
      <c r="I68" s="40" t="s">
        <v>459</v>
      </c>
      <c r="J68" s="34"/>
      <c r="K68" s="34"/>
    </row>
    <row r="69" ht="56.25" spans="1:11">
      <c r="A69" s="28">
        <v>66</v>
      </c>
      <c r="B69" s="33">
        <v>23163201</v>
      </c>
      <c r="C69" s="33" t="s">
        <v>119</v>
      </c>
      <c r="D69" s="33">
        <f>VLOOKUP(C69,[1]sheet1!$B$1:$R$216,11,FALSE)</f>
        <v>83.81</v>
      </c>
      <c r="E69" s="33">
        <v>6</v>
      </c>
      <c r="F69" s="28">
        <f t="shared" si="2"/>
        <v>89.81</v>
      </c>
      <c r="G69" s="33">
        <f t="shared" si="3"/>
        <v>89.81</v>
      </c>
      <c r="H69" s="33">
        <v>66</v>
      </c>
      <c r="I69" s="18" t="s">
        <v>460</v>
      </c>
      <c r="J69" s="34"/>
      <c r="K69" s="34"/>
    </row>
    <row r="70" ht="56.25" spans="1:11">
      <c r="A70" s="28">
        <v>67</v>
      </c>
      <c r="B70" s="29" t="s">
        <v>116</v>
      </c>
      <c r="C70" s="30" t="s">
        <v>117</v>
      </c>
      <c r="D70" s="28">
        <v>87.75</v>
      </c>
      <c r="E70" s="28">
        <v>2</v>
      </c>
      <c r="F70" s="28">
        <f t="shared" si="2"/>
        <v>89.75</v>
      </c>
      <c r="G70" s="33">
        <f t="shared" si="3"/>
        <v>89.75</v>
      </c>
      <c r="H70" s="33">
        <v>67</v>
      </c>
      <c r="I70" s="10" t="s">
        <v>461</v>
      </c>
      <c r="J70" s="31"/>
      <c r="K70" s="31"/>
    </row>
    <row r="71" ht="37.5" spans="1:11">
      <c r="A71" s="28">
        <v>68</v>
      </c>
      <c r="B71" s="29" t="s">
        <v>168</v>
      </c>
      <c r="C71" s="28" t="s">
        <v>169</v>
      </c>
      <c r="D71" s="28">
        <v>84.64</v>
      </c>
      <c r="E71" s="28">
        <v>5</v>
      </c>
      <c r="F71" s="28">
        <f t="shared" si="2"/>
        <v>89.64</v>
      </c>
      <c r="G71" s="33">
        <f t="shared" si="3"/>
        <v>89.64</v>
      </c>
      <c r="H71" s="33">
        <v>68</v>
      </c>
      <c r="I71" s="10" t="s">
        <v>462</v>
      </c>
      <c r="J71" s="31"/>
      <c r="K71" s="31"/>
    </row>
    <row r="72" ht="37.5" spans="1:11">
      <c r="A72" s="28">
        <v>69</v>
      </c>
      <c r="B72" s="33">
        <v>23163150</v>
      </c>
      <c r="C72" s="33" t="s">
        <v>165</v>
      </c>
      <c r="D72" s="28">
        <v>87.42</v>
      </c>
      <c r="E72" s="33">
        <v>2</v>
      </c>
      <c r="F72" s="28">
        <f t="shared" si="2"/>
        <v>89.42</v>
      </c>
      <c r="G72" s="33">
        <f t="shared" si="3"/>
        <v>89.42</v>
      </c>
      <c r="H72" s="33">
        <v>69</v>
      </c>
      <c r="I72" s="14" t="s">
        <v>463</v>
      </c>
      <c r="J72" s="34"/>
      <c r="K72" s="15"/>
    </row>
    <row r="73" spans="1:11">
      <c r="A73" s="28">
        <v>70</v>
      </c>
      <c r="B73" s="35" t="s">
        <v>128</v>
      </c>
      <c r="C73" s="9" t="s">
        <v>129</v>
      </c>
      <c r="D73" s="28">
        <v>89.3</v>
      </c>
      <c r="E73" s="33">
        <v>0</v>
      </c>
      <c r="F73" s="28">
        <f t="shared" si="2"/>
        <v>89.3</v>
      </c>
      <c r="G73" s="33">
        <f t="shared" si="3"/>
        <v>89.3</v>
      </c>
      <c r="H73" s="33">
        <v>70</v>
      </c>
      <c r="I73" s="14"/>
      <c r="J73" s="34"/>
      <c r="K73" s="34"/>
    </row>
    <row r="74" ht="56.25" spans="1:11">
      <c r="A74" s="28">
        <v>71</v>
      </c>
      <c r="B74" s="33">
        <v>23163200</v>
      </c>
      <c r="C74" s="33" t="s">
        <v>111</v>
      </c>
      <c r="D74" s="33">
        <f>VLOOKUP(C74,[1]sheet1!$B$1:$R$216,11,FALSE)</f>
        <v>85.26</v>
      </c>
      <c r="E74" s="33">
        <v>4</v>
      </c>
      <c r="F74" s="28">
        <f t="shared" si="2"/>
        <v>89.26</v>
      </c>
      <c r="G74" s="33">
        <f t="shared" si="3"/>
        <v>89.26</v>
      </c>
      <c r="H74" s="33">
        <v>71</v>
      </c>
      <c r="I74" s="18" t="s">
        <v>464</v>
      </c>
      <c r="J74" s="34"/>
      <c r="K74" s="34"/>
    </row>
    <row r="75" ht="75" spans="1:11">
      <c r="A75" s="28">
        <v>72</v>
      </c>
      <c r="B75" s="29" t="s">
        <v>148</v>
      </c>
      <c r="C75" s="28" t="s">
        <v>149</v>
      </c>
      <c r="D75" s="28">
        <v>86.17</v>
      </c>
      <c r="E75" s="28">
        <v>3</v>
      </c>
      <c r="F75" s="28">
        <f t="shared" si="2"/>
        <v>89.17</v>
      </c>
      <c r="G75" s="33">
        <f t="shared" si="3"/>
        <v>89.17</v>
      </c>
      <c r="H75" s="33">
        <v>72</v>
      </c>
      <c r="I75" s="10" t="s">
        <v>465</v>
      </c>
      <c r="J75" s="31"/>
      <c r="K75" s="31"/>
    </row>
    <row r="76" spans="1:11">
      <c r="A76" s="28">
        <v>73</v>
      </c>
      <c r="B76" s="33">
        <v>23163220</v>
      </c>
      <c r="C76" s="33" t="s">
        <v>156</v>
      </c>
      <c r="D76" s="33">
        <f>VLOOKUP(C76,[1]sheet1!$B$1:$R$216,11,FALSE)</f>
        <v>89.1</v>
      </c>
      <c r="E76" s="33">
        <v>0</v>
      </c>
      <c r="F76" s="28">
        <f t="shared" si="2"/>
        <v>89.1</v>
      </c>
      <c r="G76" s="33">
        <f t="shared" si="3"/>
        <v>89.1</v>
      </c>
      <c r="H76" s="33">
        <v>73</v>
      </c>
      <c r="I76" s="15"/>
      <c r="J76" s="34"/>
      <c r="K76" s="34"/>
    </row>
    <row r="77" spans="1:11">
      <c r="A77" s="28">
        <v>74</v>
      </c>
      <c r="B77" s="32" t="s">
        <v>120</v>
      </c>
      <c r="C77" s="33" t="s">
        <v>121</v>
      </c>
      <c r="D77" s="28">
        <v>89.03</v>
      </c>
      <c r="E77" s="33">
        <v>0</v>
      </c>
      <c r="F77" s="28">
        <f t="shared" si="2"/>
        <v>89.03</v>
      </c>
      <c r="G77" s="33">
        <f t="shared" si="3"/>
        <v>89.03</v>
      </c>
      <c r="H77" s="33">
        <v>74</v>
      </c>
      <c r="I77" s="14"/>
      <c r="J77" s="34"/>
      <c r="K77" s="34"/>
    </row>
    <row r="78" ht="37.5" spans="1:11">
      <c r="A78" s="28">
        <v>75</v>
      </c>
      <c r="B78" s="29" t="s">
        <v>166</v>
      </c>
      <c r="C78" s="28" t="s">
        <v>167</v>
      </c>
      <c r="D78" s="28">
        <v>88.47</v>
      </c>
      <c r="E78" s="28">
        <v>0.5</v>
      </c>
      <c r="F78" s="28">
        <f t="shared" si="2"/>
        <v>88.97</v>
      </c>
      <c r="G78" s="33">
        <f t="shared" si="3"/>
        <v>88.97</v>
      </c>
      <c r="H78" s="33">
        <v>75</v>
      </c>
      <c r="I78" s="10" t="s">
        <v>466</v>
      </c>
      <c r="J78" s="31"/>
      <c r="K78" s="31"/>
    </row>
    <row r="79" ht="56.25" spans="1:11">
      <c r="A79" s="28">
        <v>76</v>
      </c>
      <c r="B79" s="35" t="s">
        <v>161</v>
      </c>
      <c r="C79" s="9" t="s">
        <v>162</v>
      </c>
      <c r="D79" s="28">
        <v>86.88</v>
      </c>
      <c r="E79" s="33">
        <v>2</v>
      </c>
      <c r="F79" s="28">
        <f t="shared" si="2"/>
        <v>88.88</v>
      </c>
      <c r="G79" s="33">
        <f t="shared" si="3"/>
        <v>88.88</v>
      </c>
      <c r="H79" s="33">
        <v>76</v>
      </c>
      <c r="I79" s="14" t="s">
        <v>467</v>
      </c>
      <c r="J79" s="34"/>
      <c r="K79" s="34"/>
    </row>
    <row r="80" spans="1:11">
      <c r="A80" s="28">
        <v>77</v>
      </c>
      <c r="B80" s="29" t="s">
        <v>163</v>
      </c>
      <c r="C80" s="30" t="s">
        <v>164</v>
      </c>
      <c r="D80" s="28">
        <v>88.86</v>
      </c>
      <c r="E80" s="28">
        <v>0</v>
      </c>
      <c r="F80" s="28">
        <f t="shared" si="2"/>
        <v>88.86</v>
      </c>
      <c r="G80" s="33">
        <f t="shared" si="3"/>
        <v>88.86</v>
      </c>
      <c r="H80" s="33">
        <v>77</v>
      </c>
      <c r="I80" s="20"/>
      <c r="J80" s="31"/>
      <c r="K80" s="31"/>
    </row>
    <row r="81" ht="56.25" spans="1:11">
      <c r="A81" s="28">
        <v>78</v>
      </c>
      <c r="B81" s="33">
        <v>23163213</v>
      </c>
      <c r="C81" s="33" t="s">
        <v>144</v>
      </c>
      <c r="D81" s="33">
        <f>VLOOKUP(C81,[1]sheet1!$B$1:$R$216,11,FALSE)</f>
        <v>85.81</v>
      </c>
      <c r="E81" s="33">
        <v>3</v>
      </c>
      <c r="F81" s="28">
        <f t="shared" si="2"/>
        <v>88.81</v>
      </c>
      <c r="G81" s="33">
        <f t="shared" si="3"/>
        <v>88.81</v>
      </c>
      <c r="H81" s="33">
        <v>78</v>
      </c>
      <c r="I81" s="18" t="s">
        <v>468</v>
      </c>
      <c r="J81" s="34"/>
      <c r="K81" s="34"/>
    </row>
    <row r="82" spans="1:11">
      <c r="A82" s="28">
        <v>79</v>
      </c>
      <c r="B82" s="32" t="s">
        <v>150</v>
      </c>
      <c r="C82" s="33" t="s">
        <v>151</v>
      </c>
      <c r="D82" s="28">
        <v>88.77</v>
      </c>
      <c r="E82" s="33">
        <v>0</v>
      </c>
      <c r="F82" s="28">
        <f t="shared" si="2"/>
        <v>88.77</v>
      </c>
      <c r="G82" s="33">
        <f t="shared" si="3"/>
        <v>88.77</v>
      </c>
      <c r="H82" s="33">
        <v>79</v>
      </c>
      <c r="I82" s="14"/>
      <c r="J82" s="34"/>
      <c r="K82" s="34"/>
    </row>
    <row r="83" spans="1:11">
      <c r="A83" s="28">
        <v>80</v>
      </c>
      <c r="B83" s="29" t="s">
        <v>140</v>
      </c>
      <c r="C83" s="30" t="s">
        <v>141</v>
      </c>
      <c r="D83" s="28">
        <v>88.57</v>
      </c>
      <c r="E83" s="28">
        <v>0</v>
      </c>
      <c r="F83" s="28">
        <f t="shared" si="2"/>
        <v>88.57</v>
      </c>
      <c r="G83" s="33">
        <f t="shared" si="3"/>
        <v>88.57</v>
      </c>
      <c r="H83" s="33">
        <v>80</v>
      </c>
      <c r="I83" s="20"/>
      <c r="J83" s="31"/>
      <c r="K83" s="31"/>
    </row>
    <row r="84" ht="37.5" spans="1:11">
      <c r="A84" s="28">
        <v>81</v>
      </c>
      <c r="B84" s="29" t="s">
        <v>157</v>
      </c>
      <c r="C84" s="28" t="s">
        <v>158</v>
      </c>
      <c r="D84" s="28">
        <v>87.49</v>
      </c>
      <c r="E84" s="28">
        <v>1</v>
      </c>
      <c r="F84" s="28">
        <f t="shared" si="2"/>
        <v>88.49</v>
      </c>
      <c r="G84" s="33">
        <f t="shared" si="3"/>
        <v>88.49</v>
      </c>
      <c r="H84" s="33">
        <v>81</v>
      </c>
      <c r="I84" s="10" t="s">
        <v>469</v>
      </c>
      <c r="J84" s="31"/>
      <c r="K84" s="31"/>
    </row>
    <row r="85" spans="1:11">
      <c r="A85" s="28">
        <v>82</v>
      </c>
      <c r="B85" s="29" t="s">
        <v>178</v>
      </c>
      <c r="C85" s="33" t="s">
        <v>179</v>
      </c>
      <c r="D85" s="28">
        <v>88.38</v>
      </c>
      <c r="E85" s="33">
        <v>0</v>
      </c>
      <c r="F85" s="28">
        <f t="shared" si="2"/>
        <v>88.38</v>
      </c>
      <c r="G85" s="33">
        <f t="shared" si="3"/>
        <v>88.38</v>
      </c>
      <c r="H85" s="33">
        <v>82</v>
      </c>
      <c r="I85" s="14"/>
      <c r="J85" s="34"/>
      <c r="K85" s="34"/>
    </row>
    <row r="86" spans="1:11">
      <c r="A86" s="28">
        <v>83</v>
      </c>
      <c r="B86" s="32" t="s">
        <v>184</v>
      </c>
      <c r="C86" s="33" t="s">
        <v>185</v>
      </c>
      <c r="D86" s="28">
        <v>88.35</v>
      </c>
      <c r="E86" s="33">
        <v>0</v>
      </c>
      <c r="F86" s="28">
        <f t="shared" si="2"/>
        <v>88.35</v>
      </c>
      <c r="G86" s="33">
        <f t="shared" si="3"/>
        <v>88.35</v>
      </c>
      <c r="H86" s="33">
        <v>83</v>
      </c>
      <c r="I86" s="14"/>
      <c r="J86" s="34"/>
      <c r="K86" s="34"/>
    </row>
    <row r="87" ht="56.25" spans="1:11">
      <c r="A87" s="28">
        <v>84</v>
      </c>
      <c r="B87" s="33">
        <v>23163136</v>
      </c>
      <c r="C87" s="33" t="s">
        <v>186</v>
      </c>
      <c r="D87" s="28">
        <v>84.34</v>
      </c>
      <c r="E87" s="33">
        <v>4</v>
      </c>
      <c r="F87" s="28">
        <f t="shared" si="2"/>
        <v>88.34</v>
      </c>
      <c r="G87" s="33">
        <f t="shared" si="3"/>
        <v>88.34</v>
      </c>
      <c r="H87" s="33">
        <v>84</v>
      </c>
      <c r="I87" s="14" t="s">
        <v>470</v>
      </c>
      <c r="J87" s="34"/>
      <c r="K87" s="15"/>
    </row>
    <row r="88" spans="1:11">
      <c r="A88" s="28">
        <v>85</v>
      </c>
      <c r="B88" s="35" t="s">
        <v>191</v>
      </c>
      <c r="C88" s="9" t="s">
        <v>192</v>
      </c>
      <c r="D88" s="28">
        <v>88.25</v>
      </c>
      <c r="E88" s="33">
        <v>0</v>
      </c>
      <c r="F88" s="28">
        <f t="shared" si="2"/>
        <v>88.25</v>
      </c>
      <c r="G88" s="33">
        <f t="shared" si="3"/>
        <v>88.25</v>
      </c>
      <c r="H88" s="33">
        <v>85</v>
      </c>
      <c r="I88" s="14"/>
      <c r="J88" s="34"/>
      <c r="K88" s="34"/>
    </row>
    <row r="89" ht="56.25" spans="1:11">
      <c r="A89" s="28">
        <v>86</v>
      </c>
      <c r="B89" s="33">
        <v>23163195</v>
      </c>
      <c r="C89" s="33" t="s">
        <v>103</v>
      </c>
      <c r="D89" s="33">
        <f>VLOOKUP(C89,[1]sheet1!$B$1:$R$216,11,FALSE)</f>
        <v>87.13</v>
      </c>
      <c r="E89" s="33">
        <v>1</v>
      </c>
      <c r="F89" s="28">
        <f t="shared" si="2"/>
        <v>88.13</v>
      </c>
      <c r="G89" s="33">
        <f t="shared" si="3"/>
        <v>88.13</v>
      </c>
      <c r="H89" s="33">
        <v>86</v>
      </c>
      <c r="I89" s="18" t="s">
        <v>471</v>
      </c>
      <c r="J89" s="15"/>
      <c r="K89" s="34"/>
    </row>
    <row r="90" ht="56.25" spans="1:11">
      <c r="A90" s="28">
        <v>87</v>
      </c>
      <c r="B90" s="29" t="s">
        <v>199</v>
      </c>
      <c r="C90" s="33" t="s">
        <v>200</v>
      </c>
      <c r="D90" s="28">
        <v>87.58</v>
      </c>
      <c r="E90" s="33">
        <v>0.5</v>
      </c>
      <c r="F90" s="28">
        <f t="shared" si="2"/>
        <v>88.08</v>
      </c>
      <c r="G90" s="33">
        <f t="shared" si="3"/>
        <v>88.08</v>
      </c>
      <c r="H90" s="33">
        <v>87</v>
      </c>
      <c r="I90" s="14" t="s">
        <v>472</v>
      </c>
      <c r="J90" s="34"/>
      <c r="K90" s="34"/>
    </row>
    <row r="91" spans="1:11">
      <c r="A91" s="28">
        <v>88</v>
      </c>
      <c r="B91" s="29" t="s">
        <v>201</v>
      </c>
      <c r="C91" s="28" t="s">
        <v>202</v>
      </c>
      <c r="D91" s="28">
        <v>88.08</v>
      </c>
      <c r="E91" s="28">
        <v>0</v>
      </c>
      <c r="F91" s="28">
        <f t="shared" si="2"/>
        <v>88.08</v>
      </c>
      <c r="G91" s="33">
        <f t="shared" si="3"/>
        <v>88.08</v>
      </c>
      <c r="H91" s="33">
        <v>87</v>
      </c>
      <c r="I91" s="10"/>
      <c r="J91" s="31"/>
      <c r="K91" s="31"/>
    </row>
    <row r="92" ht="112.5" spans="1:11">
      <c r="A92" s="28">
        <v>89</v>
      </c>
      <c r="B92" s="32" t="s">
        <v>124</v>
      </c>
      <c r="C92" s="33" t="s">
        <v>125</v>
      </c>
      <c r="D92" s="28">
        <v>86.56</v>
      </c>
      <c r="E92" s="33">
        <v>1.5</v>
      </c>
      <c r="F92" s="28">
        <f t="shared" si="2"/>
        <v>88.06</v>
      </c>
      <c r="G92" s="33">
        <f t="shared" si="3"/>
        <v>88.06</v>
      </c>
      <c r="H92" s="33">
        <v>89</v>
      </c>
      <c r="I92" s="14" t="s">
        <v>473</v>
      </c>
      <c r="J92" s="34"/>
      <c r="K92" s="34"/>
    </row>
    <row r="93" spans="1:11">
      <c r="A93" s="28">
        <v>90</v>
      </c>
      <c r="B93" s="29" t="s">
        <v>182</v>
      </c>
      <c r="C93" s="30" t="s">
        <v>183</v>
      </c>
      <c r="D93" s="28">
        <v>87.71</v>
      </c>
      <c r="E93" s="28">
        <v>0</v>
      </c>
      <c r="F93" s="28">
        <f t="shared" si="2"/>
        <v>87.71</v>
      </c>
      <c r="G93" s="33">
        <f t="shared" si="3"/>
        <v>87.71</v>
      </c>
      <c r="H93" s="33">
        <v>90</v>
      </c>
      <c r="I93" s="20"/>
      <c r="J93" s="31"/>
      <c r="K93" s="31"/>
    </row>
    <row r="94" spans="1:11">
      <c r="A94" s="28">
        <v>91</v>
      </c>
      <c r="B94" s="33">
        <v>23163141</v>
      </c>
      <c r="C94" s="33" t="s">
        <v>222</v>
      </c>
      <c r="D94" s="28">
        <v>87.6</v>
      </c>
      <c r="E94" s="33">
        <v>0</v>
      </c>
      <c r="F94" s="28">
        <f t="shared" si="2"/>
        <v>87.6</v>
      </c>
      <c r="G94" s="33">
        <f t="shared" si="3"/>
        <v>87.6</v>
      </c>
      <c r="H94" s="33">
        <v>91</v>
      </c>
      <c r="I94" s="14"/>
      <c r="J94" s="34"/>
      <c r="K94" s="34"/>
    </row>
    <row r="95" ht="93.75" spans="1:11">
      <c r="A95" s="28">
        <v>92</v>
      </c>
      <c r="B95" s="29" t="s">
        <v>174</v>
      </c>
      <c r="C95" s="30" t="s">
        <v>175</v>
      </c>
      <c r="D95" s="28">
        <v>85.06</v>
      </c>
      <c r="E95" s="28">
        <v>2.5</v>
      </c>
      <c r="F95" s="28">
        <f t="shared" si="2"/>
        <v>87.56</v>
      </c>
      <c r="G95" s="33">
        <f t="shared" si="3"/>
        <v>87.56</v>
      </c>
      <c r="H95" s="33">
        <v>92</v>
      </c>
      <c r="I95" s="20" t="s">
        <v>474</v>
      </c>
      <c r="J95" s="31"/>
      <c r="K95" s="31"/>
    </row>
    <row r="96" spans="1:11">
      <c r="A96" s="28">
        <v>93</v>
      </c>
      <c r="B96" s="29" t="s">
        <v>193</v>
      </c>
      <c r="C96" s="30" t="s">
        <v>194</v>
      </c>
      <c r="D96" s="28">
        <v>87.48</v>
      </c>
      <c r="E96" s="28">
        <v>0</v>
      </c>
      <c r="F96" s="28">
        <f t="shared" si="2"/>
        <v>87.48</v>
      </c>
      <c r="G96" s="33">
        <f t="shared" si="3"/>
        <v>87.48</v>
      </c>
      <c r="H96" s="33">
        <v>93</v>
      </c>
      <c r="I96" s="20"/>
      <c r="J96" s="31"/>
      <c r="K96" s="31"/>
    </row>
    <row r="97" spans="1:11">
      <c r="A97" s="28">
        <v>94</v>
      </c>
      <c r="B97" s="29" t="s">
        <v>176</v>
      </c>
      <c r="C97" s="30" t="s">
        <v>177</v>
      </c>
      <c r="D97" s="28">
        <v>87.48</v>
      </c>
      <c r="E97" s="28">
        <v>0</v>
      </c>
      <c r="F97" s="28">
        <f t="shared" si="2"/>
        <v>87.48</v>
      </c>
      <c r="G97" s="33">
        <f t="shared" si="3"/>
        <v>87.48</v>
      </c>
      <c r="H97" s="33">
        <v>93</v>
      </c>
      <c r="I97" s="20"/>
      <c r="J97" s="31"/>
      <c r="K97" s="31"/>
    </row>
    <row r="98" spans="1:11">
      <c r="A98" s="28">
        <v>95</v>
      </c>
      <c r="B98" s="29" t="s">
        <v>207</v>
      </c>
      <c r="C98" s="33" t="s">
        <v>208</v>
      </c>
      <c r="D98" s="28">
        <v>87.39</v>
      </c>
      <c r="E98" s="33">
        <v>0</v>
      </c>
      <c r="F98" s="28">
        <f t="shared" si="2"/>
        <v>87.39</v>
      </c>
      <c r="G98" s="33">
        <f t="shared" si="3"/>
        <v>87.39</v>
      </c>
      <c r="H98" s="33">
        <v>95</v>
      </c>
      <c r="I98" s="14"/>
      <c r="J98" s="34"/>
      <c r="K98" s="34"/>
    </row>
    <row r="99" spans="1:11">
      <c r="A99" s="28">
        <v>96</v>
      </c>
      <c r="B99" s="29" t="s">
        <v>189</v>
      </c>
      <c r="C99" s="30" t="s">
        <v>190</v>
      </c>
      <c r="D99" s="28">
        <v>87.36</v>
      </c>
      <c r="E99" s="28">
        <v>0</v>
      </c>
      <c r="F99" s="28">
        <f t="shared" si="2"/>
        <v>87.36</v>
      </c>
      <c r="G99" s="33">
        <f t="shared" si="3"/>
        <v>87.36</v>
      </c>
      <c r="H99" s="33">
        <v>96</v>
      </c>
      <c r="I99" s="20"/>
      <c r="J99" s="31"/>
      <c r="K99" s="31"/>
    </row>
    <row r="100" spans="1:11">
      <c r="A100" s="28">
        <v>97</v>
      </c>
      <c r="B100" s="29" t="s">
        <v>234</v>
      </c>
      <c r="C100" s="33" t="s">
        <v>235</v>
      </c>
      <c r="D100" s="28">
        <v>87.32</v>
      </c>
      <c r="E100" s="33">
        <v>0</v>
      </c>
      <c r="F100" s="28">
        <f t="shared" si="2"/>
        <v>87.32</v>
      </c>
      <c r="G100" s="33">
        <f t="shared" si="3"/>
        <v>87.32</v>
      </c>
      <c r="H100" s="33">
        <v>97</v>
      </c>
      <c r="I100" s="14"/>
      <c r="J100" s="34"/>
      <c r="K100" s="34"/>
    </row>
    <row r="101" spans="1:11">
      <c r="A101" s="28">
        <v>98</v>
      </c>
      <c r="B101" s="29" t="s">
        <v>170</v>
      </c>
      <c r="C101" s="33" t="s">
        <v>171</v>
      </c>
      <c r="D101" s="28">
        <v>87.32</v>
      </c>
      <c r="E101" s="33">
        <v>0</v>
      </c>
      <c r="F101" s="28">
        <f t="shared" si="2"/>
        <v>87.32</v>
      </c>
      <c r="G101" s="33">
        <f t="shared" si="3"/>
        <v>87.32</v>
      </c>
      <c r="H101" s="33">
        <v>97</v>
      </c>
      <c r="I101" s="14"/>
      <c r="J101" s="34"/>
      <c r="K101" s="34"/>
    </row>
    <row r="102" spans="1:11">
      <c r="A102" s="28">
        <v>99</v>
      </c>
      <c r="B102" s="32" t="s">
        <v>211</v>
      </c>
      <c r="C102" s="33" t="s">
        <v>212</v>
      </c>
      <c r="D102" s="28">
        <v>87.31</v>
      </c>
      <c r="E102" s="33">
        <v>0</v>
      </c>
      <c r="F102" s="28">
        <f t="shared" si="2"/>
        <v>87.31</v>
      </c>
      <c r="G102" s="33">
        <f t="shared" si="3"/>
        <v>87.31</v>
      </c>
      <c r="H102" s="33">
        <v>99</v>
      </c>
      <c r="I102" s="14"/>
      <c r="J102" s="34"/>
      <c r="K102" s="34"/>
    </row>
    <row r="103" spans="1:11">
      <c r="A103" s="28">
        <v>100</v>
      </c>
      <c r="B103" s="35" t="s">
        <v>236</v>
      </c>
      <c r="C103" s="9" t="s">
        <v>237</v>
      </c>
      <c r="D103" s="28">
        <v>87.29</v>
      </c>
      <c r="E103" s="33">
        <v>0</v>
      </c>
      <c r="F103" s="28">
        <f t="shared" si="2"/>
        <v>87.29</v>
      </c>
      <c r="G103" s="33">
        <f t="shared" si="3"/>
        <v>87.29</v>
      </c>
      <c r="H103" s="33">
        <v>100</v>
      </c>
      <c r="I103" s="14"/>
      <c r="J103" s="34"/>
      <c r="K103" s="34"/>
    </row>
    <row r="104" spans="1:11">
      <c r="A104" s="28">
        <v>101</v>
      </c>
      <c r="B104" s="35" t="s">
        <v>215</v>
      </c>
      <c r="C104" s="9" t="s">
        <v>216</v>
      </c>
      <c r="D104" s="28">
        <v>87.27</v>
      </c>
      <c r="E104" s="33">
        <v>0</v>
      </c>
      <c r="F104" s="28">
        <f t="shared" si="2"/>
        <v>87.27</v>
      </c>
      <c r="G104" s="33">
        <f t="shared" si="3"/>
        <v>87.27</v>
      </c>
      <c r="H104" s="33">
        <v>101</v>
      </c>
      <c r="I104" s="14"/>
      <c r="J104" s="34"/>
      <c r="K104" s="34"/>
    </row>
    <row r="105" spans="1:11">
      <c r="A105" s="28">
        <v>102</v>
      </c>
      <c r="B105" s="33">
        <v>23163146</v>
      </c>
      <c r="C105" s="33" t="s">
        <v>238</v>
      </c>
      <c r="D105" s="28">
        <v>87.23</v>
      </c>
      <c r="E105" s="33">
        <v>0</v>
      </c>
      <c r="F105" s="28">
        <f t="shared" si="2"/>
        <v>87.23</v>
      </c>
      <c r="G105" s="33">
        <f t="shared" si="3"/>
        <v>87.23</v>
      </c>
      <c r="H105" s="33">
        <v>102</v>
      </c>
      <c r="I105" s="14"/>
      <c r="J105" s="34"/>
      <c r="K105" s="34"/>
    </row>
    <row r="106" spans="1:11">
      <c r="A106" s="28">
        <v>103</v>
      </c>
      <c r="B106" s="33">
        <v>23163139</v>
      </c>
      <c r="C106" s="33" t="s">
        <v>241</v>
      </c>
      <c r="D106" s="28">
        <v>87.17</v>
      </c>
      <c r="E106" s="33">
        <v>0</v>
      </c>
      <c r="F106" s="28">
        <f t="shared" si="2"/>
        <v>87.17</v>
      </c>
      <c r="G106" s="33">
        <f t="shared" si="3"/>
        <v>87.17</v>
      </c>
      <c r="H106" s="33">
        <v>103</v>
      </c>
      <c r="I106" s="14"/>
      <c r="J106" s="34"/>
      <c r="K106" s="34"/>
    </row>
    <row r="107" spans="1:11">
      <c r="A107" s="28">
        <v>104</v>
      </c>
      <c r="B107" s="35" t="s">
        <v>242</v>
      </c>
      <c r="C107" s="9" t="s">
        <v>243</v>
      </c>
      <c r="D107" s="28">
        <v>87.14</v>
      </c>
      <c r="E107" s="33">
        <v>0</v>
      </c>
      <c r="F107" s="28">
        <f t="shared" si="2"/>
        <v>87.14</v>
      </c>
      <c r="G107" s="33">
        <f t="shared" si="3"/>
        <v>87.14</v>
      </c>
      <c r="H107" s="33">
        <v>104</v>
      </c>
      <c r="I107" s="14"/>
      <c r="J107" s="34"/>
      <c r="K107" s="34"/>
    </row>
    <row r="108" spans="1:11">
      <c r="A108" s="28">
        <v>105</v>
      </c>
      <c r="B108" s="35" t="s">
        <v>246</v>
      </c>
      <c r="C108" s="9" t="s">
        <v>247</v>
      </c>
      <c r="D108" s="28">
        <v>87.1</v>
      </c>
      <c r="E108" s="33">
        <v>0</v>
      </c>
      <c r="F108" s="28">
        <f t="shared" si="2"/>
        <v>87.1</v>
      </c>
      <c r="G108" s="33">
        <f t="shared" si="3"/>
        <v>87.1</v>
      </c>
      <c r="H108" s="33">
        <v>105</v>
      </c>
      <c r="I108" s="14"/>
      <c r="J108" s="34"/>
      <c r="K108" s="34"/>
    </row>
    <row r="109" spans="1:11">
      <c r="A109" s="28">
        <v>106</v>
      </c>
      <c r="B109" s="35" t="s">
        <v>250</v>
      </c>
      <c r="C109" s="9" t="s">
        <v>251</v>
      </c>
      <c r="D109" s="28">
        <v>87.08</v>
      </c>
      <c r="E109" s="33">
        <v>0</v>
      </c>
      <c r="F109" s="28">
        <f t="shared" si="2"/>
        <v>87.08</v>
      </c>
      <c r="G109" s="33">
        <f t="shared" si="3"/>
        <v>87.08</v>
      </c>
      <c r="H109" s="33">
        <v>106</v>
      </c>
      <c r="I109" s="14"/>
      <c r="J109" s="34"/>
      <c r="K109" s="34"/>
    </row>
    <row r="110" spans="1:11">
      <c r="A110" s="28">
        <v>107</v>
      </c>
      <c r="B110" s="33">
        <v>23163152</v>
      </c>
      <c r="C110" s="33" t="s">
        <v>252</v>
      </c>
      <c r="D110" s="28">
        <v>87.06</v>
      </c>
      <c r="E110" s="33">
        <v>0</v>
      </c>
      <c r="F110" s="28">
        <f t="shared" si="2"/>
        <v>87.06</v>
      </c>
      <c r="G110" s="33">
        <f t="shared" si="3"/>
        <v>87.06</v>
      </c>
      <c r="H110" s="33">
        <v>107</v>
      </c>
      <c r="I110" s="14"/>
      <c r="J110" s="34"/>
      <c r="K110" s="34"/>
    </row>
    <row r="111" spans="1:11">
      <c r="A111" s="28">
        <v>108</v>
      </c>
      <c r="B111" s="29" t="s">
        <v>253</v>
      </c>
      <c r="C111" s="33" t="s">
        <v>254</v>
      </c>
      <c r="D111" s="28">
        <v>87.05</v>
      </c>
      <c r="E111" s="33">
        <v>0</v>
      </c>
      <c r="F111" s="28">
        <f t="shared" si="2"/>
        <v>87.05</v>
      </c>
      <c r="G111" s="33">
        <f t="shared" si="3"/>
        <v>87.05</v>
      </c>
      <c r="H111" s="33">
        <v>108</v>
      </c>
      <c r="I111" s="14"/>
      <c r="J111" s="34"/>
      <c r="K111" s="34"/>
    </row>
    <row r="112" spans="1:11">
      <c r="A112" s="28">
        <v>109</v>
      </c>
      <c r="B112" s="32" t="s">
        <v>152</v>
      </c>
      <c r="C112" s="33" t="s">
        <v>153</v>
      </c>
      <c r="D112" s="28">
        <v>87.03</v>
      </c>
      <c r="E112" s="33">
        <v>0</v>
      </c>
      <c r="F112" s="28">
        <f t="shared" si="2"/>
        <v>87.03</v>
      </c>
      <c r="G112" s="33">
        <f t="shared" si="3"/>
        <v>87.03</v>
      </c>
      <c r="H112" s="33">
        <v>109</v>
      </c>
      <c r="I112" s="14"/>
      <c r="J112" s="34"/>
      <c r="K112" s="34"/>
    </row>
    <row r="113" spans="1:11">
      <c r="A113" s="28">
        <v>110</v>
      </c>
      <c r="B113" s="29" t="s">
        <v>195</v>
      </c>
      <c r="C113" s="30" t="s">
        <v>196</v>
      </c>
      <c r="D113" s="28">
        <v>87.01</v>
      </c>
      <c r="E113" s="28">
        <v>0</v>
      </c>
      <c r="F113" s="28">
        <f t="shared" si="2"/>
        <v>87.01</v>
      </c>
      <c r="G113" s="33">
        <f t="shared" si="3"/>
        <v>87.01</v>
      </c>
      <c r="H113" s="33">
        <v>110</v>
      </c>
      <c r="I113" s="20"/>
      <c r="J113" s="31"/>
      <c r="K113" s="31"/>
    </row>
    <row r="114" spans="1:11">
      <c r="A114" s="28">
        <v>111</v>
      </c>
      <c r="B114" s="32" t="s">
        <v>172</v>
      </c>
      <c r="C114" s="33" t="s">
        <v>173</v>
      </c>
      <c r="D114" s="28">
        <v>87</v>
      </c>
      <c r="E114" s="33">
        <v>0</v>
      </c>
      <c r="F114" s="28">
        <f t="shared" si="2"/>
        <v>87</v>
      </c>
      <c r="G114" s="33">
        <f t="shared" si="3"/>
        <v>87</v>
      </c>
      <c r="H114" s="33">
        <v>111</v>
      </c>
      <c r="I114" s="14"/>
      <c r="J114" s="34"/>
      <c r="K114" s="34"/>
    </row>
    <row r="115" spans="1:11">
      <c r="A115" s="28">
        <v>112</v>
      </c>
      <c r="B115" s="32" t="s">
        <v>205</v>
      </c>
      <c r="C115" s="33" t="s">
        <v>206</v>
      </c>
      <c r="D115" s="28">
        <v>87</v>
      </c>
      <c r="E115" s="33">
        <v>0</v>
      </c>
      <c r="F115" s="28">
        <f t="shared" si="2"/>
        <v>87</v>
      </c>
      <c r="G115" s="33">
        <f t="shared" si="3"/>
        <v>87</v>
      </c>
      <c r="H115" s="33">
        <v>111</v>
      </c>
      <c r="I115" s="14"/>
      <c r="J115" s="34"/>
      <c r="K115" s="34"/>
    </row>
    <row r="116" ht="56.25" spans="1:11">
      <c r="A116" s="28">
        <v>113</v>
      </c>
      <c r="B116" s="33">
        <v>23163151</v>
      </c>
      <c r="C116" s="33" t="s">
        <v>210</v>
      </c>
      <c r="D116" s="28">
        <v>85.94</v>
      </c>
      <c r="E116" s="33">
        <v>1</v>
      </c>
      <c r="F116" s="28">
        <f t="shared" si="2"/>
        <v>86.94</v>
      </c>
      <c r="G116" s="33">
        <f t="shared" si="3"/>
        <v>86.94</v>
      </c>
      <c r="H116" s="33">
        <v>113</v>
      </c>
      <c r="I116" s="14" t="s">
        <v>475</v>
      </c>
      <c r="J116" s="34"/>
      <c r="K116" s="34"/>
    </row>
    <row r="117" spans="1:11">
      <c r="A117" s="28">
        <v>114</v>
      </c>
      <c r="B117" s="35" t="s">
        <v>258</v>
      </c>
      <c r="C117" s="9" t="s">
        <v>259</v>
      </c>
      <c r="D117" s="28">
        <v>86.92</v>
      </c>
      <c r="E117" s="33">
        <v>0</v>
      </c>
      <c r="F117" s="28">
        <f t="shared" si="2"/>
        <v>86.92</v>
      </c>
      <c r="G117" s="33">
        <f t="shared" si="3"/>
        <v>86.92</v>
      </c>
      <c r="H117" s="33">
        <v>114</v>
      </c>
      <c r="I117" s="14"/>
      <c r="J117" s="34"/>
      <c r="K117" s="34"/>
    </row>
    <row r="118" spans="1:11">
      <c r="A118" s="28">
        <v>115</v>
      </c>
      <c r="B118" s="32" t="s">
        <v>203</v>
      </c>
      <c r="C118" s="33" t="s">
        <v>204</v>
      </c>
      <c r="D118" s="28">
        <v>86.92</v>
      </c>
      <c r="E118" s="33">
        <v>0</v>
      </c>
      <c r="F118" s="28">
        <f t="shared" si="2"/>
        <v>86.92</v>
      </c>
      <c r="G118" s="33">
        <f t="shared" si="3"/>
        <v>86.92</v>
      </c>
      <c r="H118" s="33">
        <v>114</v>
      </c>
      <c r="I118" s="22"/>
      <c r="J118" s="34"/>
      <c r="K118" s="34"/>
    </row>
    <row r="119" spans="1:11">
      <c r="A119" s="28">
        <v>116</v>
      </c>
      <c r="B119" s="35" t="s">
        <v>227</v>
      </c>
      <c r="C119" s="9" t="s">
        <v>228</v>
      </c>
      <c r="D119" s="28">
        <v>86.9</v>
      </c>
      <c r="E119" s="33">
        <v>0</v>
      </c>
      <c r="F119" s="28">
        <f t="shared" si="2"/>
        <v>86.9</v>
      </c>
      <c r="G119" s="33">
        <f t="shared" si="3"/>
        <v>86.9</v>
      </c>
      <c r="H119" s="33">
        <v>116</v>
      </c>
      <c r="I119" s="14"/>
      <c r="J119" s="34"/>
      <c r="K119" s="34"/>
    </row>
    <row r="120" spans="1:11">
      <c r="A120" s="28">
        <v>117</v>
      </c>
      <c r="B120" s="33">
        <v>23163157</v>
      </c>
      <c r="C120" s="33" t="s">
        <v>229</v>
      </c>
      <c r="D120" s="28">
        <v>86.86</v>
      </c>
      <c r="E120" s="33">
        <v>0</v>
      </c>
      <c r="F120" s="28">
        <f t="shared" si="2"/>
        <v>86.86</v>
      </c>
      <c r="G120" s="33">
        <f t="shared" si="3"/>
        <v>86.86</v>
      </c>
      <c r="H120" s="33">
        <v>117</v>
      </c>
      <c r="I120" s="10"/>
      <c r="J120" s="34"/>
      <c r="K120" s="34"/>
    </row>
    <row r="121" spans="1:11">
      <c r="A121" s="28">
        <v>118</v>
      </c>
      <c r="B121" s="29" t="s">
        <v>187</v>
      </c>
      <c r="C121" s="28" t="s">
        <v>188</v>
      </c>
      <c r="D121" s="28">
        <v>86.84</v>
      </c>
      <c r="E121" s="28">
        <v>0</v>
      </c>
      <c r="F121" s="28">
        <f t="shared" si="2"/>
        <v>86.84</v>
      </c>
      <c r="G121" s="33">
        <f t="shared" si="3"/>
        <v>86.84</v>
      </c>
      <c r="H121" s="33">
        <v>118</v>
      </c>
      <c r="I121" s="10"/>
      <c r="J121" s="31"/>
      <c r="K121" s="31"/>
    </row>
    <row r="122" spans="1:11">
      <c r="A122" s="28">
        <v>119</v>
      </c>
      <c r="B122" s="33">
        <v>23163145</v>
      </c>
      <c r="C122" s="33" t="s">
        <v>209</v>
      </c>
      <c r="D122" s="28">
        <v>86.81</v>
      </c>
      <c r="E122" s="33">
        <v>0</v>
      </c>
      <c r="F122" s="28">
        <f t="shared" si="2"/>
        <v>86.81</v>
      </c>
      <c r="G122" s="33">
        <f t="shared" si="3"/>
        <v>86.81</v>
      </c>
      <c r="H122" s="33">
        <v>119</v>
      </c>
      <c r="I122" s="14"/>
      <c r="J122" s="34"/>
      <c r="K122" s="34"/>
    </row>
    <row r="123" spans="1:11">
      <c r="A123" s="28">
        <v>120</v>
      </c>
      <c r="B123" s="33">
        <v>23163147</v>
      </c>
      <c r="C123" s="33" t="s">
        <v>265</v>
      </c>
      <c r="D123" s="28">
        <v>86.74</v>
      </c>
      <c r="E123" s="33">
        <v>0</v>
      </c>
      <c r="F123" s="28">
        <f t="shared" si="2"/>
        <v>86.74</v>
      </c>
      <c r="G123" s="33">
        <f t="shared" si="3"/>
        <v>86.74</v>
      </c>
      <c r="H123" s="33">
        <v>120</v>
      </c>
      <c r="I123" s="14"/>
      <c r="J123" s="34"/>
      <c r="K123" s="34"/>
    </row>
    <row r="124" spans="1:11">
      <c r="A124" s="28">
        <v>121</v>
      </c>
      <c r="B124" s="29" t="s">
        <v>159</v>
      </c>
      <c r="C124" s="30" t="s">
        <v>160</v>
      </c>
      <c r="D124" s="28">
        <v>86.7</v>
      </c>
      <c r="E124" s="28">
        <v>0</v>
      </c>
      <c r="F124" s="28">
        <f t="shared" si="2"/>
        <v>86.7</v>
      </c>
      <c r="G124" s="33">
        <f t="shared" si="3"/>
        <v>86.7</v>
      </c>
      <c r="H124" s="33">
        <v>121</v>
      </c>
      <c r="I124" s="20"/>
      <c r="J124" s="31"/>
      <c r="K124" s="31"/>
    </row>
    <row r="125" ht="56.25" spans="1:11">
      <c r="A125" s="28">
        <v>122</v>
      </c>
      <c r="B125" s="33">
        <v>23163209</v>
      </c>
      <c r="C125" s="33" t="s">
        <v>214</v>
      </c>
      <c r="D125" s="33">
        <f>VLOOKUP(C125,[1]sheet1!$B$1:$R$216,11,FALSE)</f>
        <v>83.7</v>
      </c>
      <c r="E125" s="33">
        <v>3</v>
      </c>
      <c r="F125" s="28">
        <f t="shared" si="2"/>
        <v>86.7</v>
      </c>
      <c r="G125" s="33">
        <f t="shared" si="3"/>
        <v>86.7</v>
      </c>
      <c r="H125" s="33">
        <v>121</v>
      </c>
      <c r="I125" s="18" t="s">
        <v>476</v>
      </c>
      <c r="J125" s="34"/>
      <c r="K125" s="34"/>
    </row>
    <row r="126" spans="1:11">
      <c r="A126" s="28">
        <v>123</v>
      </c>
      <c r="B126" s="35" t="s">
        <v>266</v>
      </c>
      <c r="C126" s="9" t="s">
        <v>267</v>
      </c>
      <c r="D126" s="28">
        <v>86.68</v>
      </c>
      <c r="E126" s="33">
        <v>0</v>
      </c>
      <c r="F126" s="28">
        <f t="shared" si="2"/>
        <v>86.68</v>
      </c>
      <c r="G126" s="33">
        <f t="shared" si="3"/>
        <v>86.68</v>
      </c>
      <c r="H126" s="33">
        <v>123</v>
      </c>
      <c r="I126" s="14"/>
      <c r="J126" s="34"/>
      <c r="K126" s="34"/>
    </row>
    <row r="127" ht="37.5" spans="1:11">
      <c r="A127" s="28">
        <v>124</v>
      </c>
      <c r="B127" s="29" t="s">
        <v>239</v>
      </c>
      <c r="C127" s="28" t="s">
        <v>240</v>
      </c>
      <c r="D127" s="28">
        <v>84.64</v>
      </c>
      <c r="E127" s="28">
        <v>2</v>
      </c>
      <c r="F127" s="28">
        <f t="shared" si="2"/>
        <v>86.64</v>
      </c>
      <c r="G127" s="33">
        <f t="shared" si="3"/>
        <v>86.64</v>
      </c>
      <c r="H127" s="33">
        <v>124</v>
      </c>
      <c r="I127" s="10" t="s">
        <v>477</v>
      </c>
      <c r="J127" s="31"/>
      <c r="K127" s="31"/>
    </row>
    <row r="128" spans="1:11">
      <c r="A128" s="28">
        <v>125</v>
      </c>
      <c r="B128" s="32" t="s">
        <v>180</v>
      </c>
      <c r="C128" s="33" t="s">
        <v>181</v>
      </c>
      <c r="D128" s="28">
        <v>86.61</v>
      </c>
      <c r="E128" s="33">
        <v>0</v>
      </c>
      <c r="F128" s="28">
        <f t="shared" si="2"/>
        <v>86.61</v>
      </c>
      <c r="G128" s="33">
        <f t="shared" si="3"/>
        <v>86.61</v>
      </c>
      <c r="H128" s="33">
        <v>125</v>
      </c>
      <c r="I128" s="14"/>
      <c r="J128" s="34"/>
      <c r="K128" s="34"/>
    </row>
    <row r="129" ht="56.25" spans="1:11">
      <c r="A129" s="28">
        <v>126</v>
      </c>
      <c r="B129" s="32" t="s">
        <v>217</v>
      </c>
      <c r="C129" s="33" t="s">
        <v>218</v>
      </c>
      <c r="D129" s="28">
        <v>82.58</v>
      </c>
      <c r="E129" s="33">
        <v>4</v>
      </c>
      <c r="F129" s="28">
        <f t="shared" si="2"/>
        <v>86.58</v>
      </c>
      <c r="G129" s="33">
        <f t="shared" si="3"/>
        <v>86.58</v>
      </c>
      <c r="H129" s="33">
        <v>126</v>
      </c>
      <c r="I129" s="14" t="s">
        <v>478</v>
      </c>
      <c r="J129" s="34"/>
      <c r="K129" s="34"/>
    </row>
    <row r="130" spans="1:11">
      <c r="A130" s="28">
        <v>127</v>
      </c>
      <c r="B130" s="29" t="s">
        <v>219</v>
      </c>
      <c r="C130" s="30" t="s">
        <v>220</v>
      </c>
      <c r="D130" s="28">
        <v>86.55</v>
      </c>
      <c r="E130" s="28">
        <v>0</v>
      </c>
      <c r="F130" s="28">
        <f t="shared" si="2"/>
        <v>86.55</v>
      </c>
      <c r="G130" s="33">
        <f t="shared" si="3"/>
        <v>86.55</v>
      </c>
      <c r="H130" s="33">
        <v>127</v>
      </c>
      <c r="I130" s="20"/>
      <c r="J130" s="31"/>
      <c r="K130" s="31"/>
    </row>
    <row r="131" spans="1:11">
      <c r="A131" s="28">
        <v>128</v>
      </c>
      <c r="B131" s="32" t="s">
        <v>225</v>
      </c>
      <c r="C131" s="33" t="s">
        <v>226</v>
      </c>
      <c r="D131" s="28">
        <v>86.53</v>
      </c>
      <c r="E131" s="33">
        <v>0</v>
      </c>
      <c r="F131" s="28">
        <f t="shared" si="2"/>
        <v>86.53</v>
      </c>
      <c r="G131" s="33">
        <f t="shared" si="3"/>
        <v>86.53</v>
      </c>
      <c r="H131" s="33">
        <v>128</v>
      </c>
      <c r="I131" s="14"/>
      <c r="J131" s="34"/>
      <c r="K131" s="34"/>
    </row>
    <row r="132" spans="1:11">
      <c r="A132" s="28">
        <v>129</v>
      </c>
      <c r="B132" s="29" t="s">
        <v>256</v>
      </c>
      <c r="C132" s="28" t="s">
        <v>257</v>
      </c>
      <c r="D132" s="28">
        <v>86.52</v>
      </c>
      <c r="E132" s="28">
        <v>0</v>
      </c>
      <c r="F132" s="28">
        <f t="shared" ref="F132:F195" si="4">D132+E132</f>
        <v>86.52</v>
      </c>
      <c r="G132" s="33">
        <f t="shared" ref="G132:G195" si="5">F132</f>
        <v>86.52</v>
      </c>
      <c r="H132" s="33">
        <v>129</v>
      </c>
      <c r="I132" s="10"/>
      <c r="J132" s="31"/>
      <c r="K132" s="31"/>
    </row>
    <row r="133" spans="1:11">
      <c r="A133" s="28">
        <v>130</v>
      </c>
      <c r="B133" s="29" t="s">
        <v>197</v>
      </c>
      <c r="C133" s="30" t="s">
        <v>198</v>
      </c>
      <c r="D133" s="28">
        <v>86.4</v>
      </c>
      <c r="E133" s="28">
        <v>0</v>
      </c>
      <c r="F133" s="28">
        <f t="shared" si="4"/>
        <v>86.4</v>
      </c>
      <c r="G133" s="33">
        <f t="shared" si="5"/>
        <v>86.4</v>
      </c>
      <c r="H133" s="33">
        <v>130</v>
      </c>
      <c r="I133" s="20"/>
      <c r="J133" s="31"/>
      <c r="K133" s="31"/>
    </row>
    <row r="134" spans="1:11">
      <c r="A134" s="28">
        <v>131</v>
      </c>
      <c r="B134" s="29" t="s">
        <v>223</v>
      </c>
      <c r="C134" s="30" t="s">
        <v>224</v>
      </c>
      <c r="D134" s="28">
        <v>86.4</v>
      </c>
      <c r="E134" s="28">
        <v>0</v>
      </c>
      <c r="F134" s="28">
        <f t="shared" si="4"/>
        <v>86.4</v>
      </c>
      <c r="G134" s="33">
        <f t="shared" si="5"/>
        <v>86.4</v>
      </c>
      <c r="H134" s="33">
        <v>130</v>
      </c>
      <c r="I134" s="20"/>
      <c r="J134" s="31"/>
      <c r="K134" s="31"/>
    </row>
    <row r="135" spans="1:11">
      <c r="A135" s="28">
        <v>132</v>
      </c>
      <c r="B135" s="29" t="s">
        <v>263</v>
      </c>
      <c r="C135" s="28" t="s">
        <v>264</v>
      </c>
      <c r="D135" s="28">
        <v>86.35</v>
      </c>
      <c r="E135" s="28">
        <v>0</v>
      </c>
      <c r="F135" s="28">
        <f t="shared" si="4"/>
        <v>86.35</v>
      </c>
      <c r="G135" s="33">
        <f t="shared" si="5"/>
        <v>86.35</v>
      </c>
      <c r="H135" s="33">
        <v>132</v>
      </c>
      <c r="I135" s="10"/>
      <c r="J135" s="31"/>
      <c r="K135" s="31"/>
    </row>
    <row r="136" spans="1:11">
      <c r="A136" s="28">
        <v>133</v>
      </c>
      <c r="B136" s="33">
        <v>23163133</v>
      </c>
      <c r="C136" s="33" t="s">
        <v>277</v>
      </c>
      <c r="D136" s="28">
        <v>86.31</v>
      </c>
      <c r="E136" s="33">
        <v>0</v>
      </c>
      <c r="F136" s="28">
        <f t="shared" si="4"/>
        <v>86.31</v>
      </c>
      <c r="G136" s="33">
        <f t="shared" si="5"/>
        <v>86.31</v>
      </c>
      <c r="H136" s="33">
        <v>133</v>
      </c>
      <c r="I136" s="14"/>
      <c r="J136" s="34"/>
      <c r="K136" s="34"/>
    </row>
    <row r="137" spans="1:11">
      <c r="A137" s="28">
        <v>134</v>
      </c>
      <c r="B137" s="35" t="s">
        <v>278</v>
      </c>
      <c r="C137" s="9" t="s">
        <v>279</v>
      </c>
      <c r="D137" s="28">
        <v>86.27</v>
      </c>
      <c r="E137" s="33">
        <v>0</v>
      </c>
      <c r="F137" s="28">
        <f t="shared" si="4"/>
        <v>86.27</v>
      </c>
      <c r="G137" s="33">
        <f t="shared" si="5"/>
        <v>86.27</v>
      </c>
      <c r="H137" s="33">
        <v>134</v>
      </c>
      <c r="I137" s="14"/>
      <c r="J137" s="34"/>
      <c r="K137" s="34"/>
    </row>
    <row r="138" spans="1:11">
      <c r="A138" s="28">
        <v>135</v>
      </c>
      <c r="B138" s="32" t="s">
        <v>280</v>
      </c>
      <c r="C138" s="33" t="s">
        <v>281</v>
      </c>
      <c r="D138" s="28">
        <v>86.27</v>
      </c>
      <c r="E138" s="33">
        <v>0</v>
      </c>
      <c r="F138" s="28">
        <f t="shared" si="4"/>
        <v>86.27</v>
      </c>
      <c r="G138" s="33">
        <f t="shared" si="5"/>
        <v>86.27</v>
      </c>
      <c r="H138" s="33">
        <v>134</v>
      </c>
      <c r="I138" s="22"/>
      <c r="J138" s="34"/>
      <c r="K138" s="34"/>
    </row>
    <row r="139" spans="1:11">
      <c r="A139" s="28">
        <v>136</v>
      </c>
      <c r="B139" s="32" t="s">
        <v>230</v>
      </c>
      <c r="C139" s="33" t="s">
        <v>231</v>
      </c>
      <c r="D139" s="28">
        <v>86.27</v>
      </c>
      <c r="E139" s="33">
        <v>0</v>
      </c>
      <c r="F139" s="28">
        <f t="shared" si="4"/>
        <v>86.27</v>
      </c>
      <c r="G139" s="33">
        <f t="shared" si="5"/>
        <v>86.27</v>
      </c>
      <c r="H139" s="33">
        <v>134</v>
      </c>
      <c r="I139" s="14"/>
      <c r="J139" s="34"/>
      <c r="K139" s="34"/>
    </row>
    <row r="140" spans="1:11">
      <c r="A140" s="28">
        <v>137</v>
      </c>
      <c r="B140" s="29" t="s">
        <v>282</v>
      </c>
      <c r="C140" s="33" t="s">
        <v>283</v>
      </c>
      <c r="D140" s="28">
        <v>86.26</v>
      </c>
      <c r="E140" s="33">
        <v>0</v>
      </c>
      <c r="F140" s="28">
        <f t="shared" si="4"/>
        <v>86.26</v>
      </c>
      <c r="G140" s="33">
        <f t="shared" si="5"/>
        <v>86.26</v>
      </c>
      <c r="H140" s="33">
        <v>137</v>
      </c>
      <c r="I140" s="14"/>
      <c r="J140" s="34"/>
      <c r="K140" s="34"/>
    </row>
    <row r="141" spans="1:11">
      <c r="A141" s="28">
        <v>138</v>
      </c>
      <c r="B141" s="29" t="s">
        <v>244</v>
      </c>
      <c r="C141" s="33" t="s">
        <v>245</v>
      </c>
      <c r="D141" s="28">
        <v>86.26</v>
      </c>
      <c r="E141" s="33">
        <v>0</v>
      </c>
      <c r="F141" s="28">
        <f t="shared" si="4"/>
        <v>86.26</v>
      </c>
      <c r="G141" s="33">
        <f t="shared" si="5"/>
        <v>86.26</v>
      </c>
      <c r="H141" s="33">
        <v>137</v>
      </c>
      <c r="I141" s="14"/>
      <c r="J141" s="34"/>
      <c r="K141" s="34"/>
    </row>
    <row r="142" ht="37.5" spans="1:11">
      <c r="A142" s="28">
        <v>139</v>
      </c>
      <c r="B142" s="29" t="s">
        <v>232</v>
      </c>
      <c r="C142" s="30" t="s">
        <v>233</v>
      </c>
      <c r="D142" s="28">
        <v>85.74</v>
      </c>
      <c r="E142" s="28">
        <v>0.5</v>
      </c>
      <c r="F142" s="28">
        <f t="shared" si="4"/>
        <v>86.24</v>
      </c>
      <c r="G142" s="33">
        <f t="shared" si="5"/>
        <v>86.24</v>
      </c>
      <c r="H142" s="33">
        <v>139</v>
      </c>
      <c r="I142" s="10" t="s">
        <v>479</v>
      </c>
      <c r="J142" s="31"/>
      <c r="K142" s="31"/>
    </row>
    <row r="143" spans="1:11">
      <c r="A143" s="28">
        <v>140</v>
      </c>
      <c r="B143" s="35" t="s">
        <v>284</v>
      </c>
      <c r="C143" s="9" t="s">
        <v>285</v>
      </c>
      <c r="D143" s="28">
        <v>86.22</v>
      </c>
      <c r="E143" s="33">
        <v>0</v>
      </c>
      <c r="F143" s="28">
        <f t="shared" si="4"/>
        <v>86.22</v>
      </c>
      <c r="G143" s="33">
        <f t="shared" si="5"/>
        <v>86.22</v>
      </c>
      <c r="H143" s="33">
        <v>140</v>
      </c>
      <c r="I143" s="14"/>
      <c r="J143" s="34"/>
      <c r="K143" s="34"/>
    </row>
    <row r="144" spans="1:11">
      <c r="A144" s="28">
        <v>141</v>
      </c>
      <c r="B144" s="32" t="s">
        <v>286</v>
      </c>
      <c r="C144" s="33" t="s">
        <v>287</v>
      </c>
      <c r="D144" s="28">
        <v>86.19</v>
      </c>
      <c r="E144" s="33">
        <v>0</v>
      </c>
      <c r="F144" s="28">
        <f t="shared" si="4"/>
        <v>86.19</v>
      </c>
      <c r="G144" s="33">
        <f t="shared" si="5"/>
        <v>86.19</v>
      </c>
      <c r="H144" s="33">
        <v>141</v>
      </c>
      <c r="I144" s="14"/>
      <c r="J144" s="34"/>
      <c r="K144" s="34"/>
    </row>
    <row r="145" spans="1:11">
      <c r="A145" s="28">
        <v>142</v>
      </c>
      <c r="B145" s="32" t="s">
        <v>288</v>
      </c>
      <c r="C145" s="33" t="s">
        <v>289</v>
      </c>
      <c r="D145" s="28">
        <v>86.17</v>
      </c>
      <c r="E145" s="33">
        <v>0</v>
      </c>
      <c r="F145" s="28">
        <f t="shared" si="4"/>
        <v>86.17</v>
      </c>
      <c r="G145" s="33">
        <f t="shared" si="5"/>
        <v>86.17</v>
      </c>
      <c r="H145" s="33">
        <v>142</v>
      </c>
      <c r="I145" s="14"/>
      <c r="J145" s="34"/>
      <c r="K145" s="34"/>
    </row>
    <row r="146" spans="1:11">
      <c r="A146" s="28">
        <v>143</v>
      </c>
      <c r="B146" s="33">
        <v>23163134</v>
      </c>
      <c r="C146" s="33" t="s">
        <v>290</v>
      </c>
      <c r="D146" s="28">
        <v>86.13</v>
      </c>
      <c r="E146" s="33">
        <v>0</v>
      </c>
      <c r="F146" s="28">
        <f t="shared" si="4"/>
        <v>86.13</v>
      </c>
      <c r="G146" s="33">
        <f t="shared" si="5"/>
        <v>86.13</v>
      </c>
      <c r="H146" s="33">
        <v>143</v>
      </c>
      <c r="I146" s="14"/>
      <c r="J146" s="34"/>
      <c r="K146" s="34"/>
    </row>
    <row r="147" spans="1:11">
      <c r="A147" s="28">
        <v>144</v>
      </c>
      <c r="B147" s="33">
        <v>23163212</v>
      </c>
      <c r="C147" s="33" t="s">
        <v>147</v>
      </c>
      <c r="D147" s="33">
        <f>VLOOKUP(C147,[1]sheet1!$B$1:$R$216,11,FALSE)</f>
        <v>86.09</v>
      </c>
      <c r="E147" s="33">
        <v>0</v>
      </c>
      <c r="F147" s="28">
        <f t="shared" si="4"/>
        <v>86.09</v>
      </c>
      <c r="G147" s="33">
        <f t="shared" si="5"/>
        <v>86.09</v>
      </c>
      <c r="H147" s="33">
        <v>144</v>
      </c>
      <c r="I147" s="18"/>
      <c r="J147" s="34"/>
      <c r="K147" s="34"/>
    </row>
    <row r="148" spans="1:11">
      <c r="A148" s="28">
        <v>145</v>
      </c>
      <c r="B148" s="29" t="s">
        <v>291</v>
      </c>
      <c r="C148" s="28" t="s">
        <v>292</v>
      </c>
      <c r="D148" s="28">
        <v>86.03</v>
      </c>
      <c r="E148" s="28">
        <v>0</v>
      </c>
      <c r="F148" s="28">
        <f t="shared" si="4"/>
        <v>86.03</v>
      </c>
      <c r="G148" s="33">
        <f t="shared" si="5"/>
        <v>86.03</v>
      </c>
      <c r="H148" s="33">
        <v>145</v>
      </c>
      <c r="I148" s="10"/>
      <c r="J148" s="31"/>
      <c r="K148" s="31"/>
    </row>
    <row r="149" spans="1:11">
      <c r="A149" s="28">
        <v>146</v>
      </c>
      <c r="B149" s="29" t="s">
        <v>130</v>
      </c>
      <c r="C149" s="33" t="s">
        <v>131</v>
      </c>
      <c r="D149" s="28">
        <v>86.01</v>
      </c>
      <c r="E149" s="33">
        <v>0</v>
      </c>
      <c r="F149" s="28">
        <f t="shared" si="4"/>
        <v>86.01</v>
      </c>
      <c r="G149" s="33">
        <f t="shared" si="5"/>
        <v>86.01</v>
      </c>
      <c r="H149" s="33">
        <v>146</v>
      </c>
      <c r="I149" s="14"/>
      <c r="J149" s="34"/>
      <c r="K149" s="34"/>
    </row>
    <row r="150" spans="1:11">
      <c r="A150" s="28">
        <v>147</v>
      </c>
      <c r="B150" s="32" t="s">
        <v>268</v>
      </c>
      <c r="C150" s="33" t="s">
        <v>269</v>
      </c>
      <c r="D150" s="28">
        <v>85.99</v>
      </c>
      <c r="E150" s="33">
        <v>0</v>
      </c>
      <c r="F150" s="28">
        <f t="shared" si="4"/>
        <v>85.99</v>
      </c>
      <c r="G150" s="33">
        <f t="shared" si="5"/>
        <v>85.99</v>
      </c>
      <c r="H150" s="33">
        <v>147</v>
      </c>
      <c r="I150" s="14"/>
      <c r="J150" s="34"/>
      <c r="K150" s="34"/>
    </row>
    <row r="151" spans="1:11">
      <c r="A151" s="28">
        <v>148</v>
      </c>
      <c r="B151" s="29" t="s">
        <v>270</v>
      </c>
      <c r="C151" s="30" t="s">
        <v>271</v>
      </c>
      <c r="D151" s="28">
        <v>85.97</v>
      </c>
      <c r="E151" s="28">
        <v>0</v>
      </c>
      <c r="F151" s="28">
        <f t="shared" si="4"/>
        <v>85.97</v>
      </c>
      <c r="G151" s="33">
        <f t="shared" si="5"/>
        <v>85.97</v>
      </c>
      <c r="H151" s="33">
        <v>148</v>
      </c>
      <c r="I151" s="20"/>
      <c r="J151" s="31"/>
      <c r="K151" s="31"/>
    </row>
    <row r="152" spans="1:11">
      <c r="A152" s="28">
        <v>149</v>
      </c>
      <c r="B152" s="35" t="s">
        <v>293</v>
      </c>
      <c r="C152" s="9" t="s">
        <v>294</v>
      </c>
      <c r="D152" s="28">
        <v>85.97</v>
      </c>
      <c r="E152" s="33">
        <v>0</v>
      </c>
      <c r="F152" s="28">
        <f t="shared" si="4"/>
        <v>85.97</v>
      </c>
      <c r="G152" s="33">
        <f t="shared" si="5"/>
        <v>85.97</v>
      </c>
      <c r="H152" s="33">
        <v>148</v>
      </c>
      <c r="I152" s="14"/>
      <c r="J152" s="34"/>
      <c r="K152" s="34"/>
    </row>
    <row r="153" spans="1:11">
      <c r="A153" s="28">
        <v>150</v>
      </c>
      <c r="B153" s="33">
        <v>23163138</v>
      </c>
      <c r="C153" s="33" t="s">
        <v>295</v>
      </c>
      <c r="D153" s="28">
        <v>85.96</v>
      </c>
      <c r="E153" s="33">
        <v>0</v>
      </c>
      <c r="F153" s="28">
        <f t="shared" si="4"/>
        <v>85.96</v>
      </c>
      <c r="G153" s="33">
        <f t="shared" si="5"/>
        <v>85.96</v>
      </c>
      <c r="H153" s="33">
        <v>150</v>
      </c>
      <c r="I153" s="14"/>
      <c r="J153" s="34"/>
      <c r="K153" s="34"/>
    </row>
    <row r="154" spans="1:11">
      <c r="A154" s="28">
        <v>151</v>
      </c>
      <c r="B154" s="29" t="s">
        <v>248</v>
      </c>
      <c r="C154" s="30" t="s">
        <v>249</v>
      </c>
      <c r="D154" s="28">
        <v>85.94</v>
      </c>
      <c r="E154" s="28">
        <v>0</v>
      </c>
      <c r="F154" s="28">
        <f t="shared" si="4"/>
        <v>85.94</v>
      </c>
      <c r="G154" s="33">
        <f t="shared" si="5"/>
        <v>85.94</v>
      </c>
      <c r="H154" s="33">
        <v>151</v>
      </c>
      <c r="I154" s="20"/>
      <c r="J154" s="31"/>
      <c r="K154" s="31"/>
    </row>
    <row r="155" spans="1:11">
      <c r="A155" s="28">
        <v>152</v>
      </c>
      <c r="B155" s="13">
        <v>23163194</v>
      </c>
      <c r="C155" s="13" t="s">
        <v>255</v>
      </c>
      <c r="D155" s="33">
        <f>VLOOKUP(C155,[1]sheet1!$B$1:$R$216,11,FALSE)</f>
        <v>85.88</v>
      </c>
      <c r="E155" s="33">
        <v>0</v>
      </c>
      <c r="F155" s="28">
        <f t="shared" si="4"/>
        <v>85.88</v>
      </c>
      <c r="G155" s="33">
        <f t="shared" si="5"/>
        <v>85.88</v>
      </c>
      <c r="H155" s="33">
        <v>152</v>
      </c>
      <c r="I155" s="14"/>
      <c r="J155" s="34"/>
      <c r="K155" s="34"/>
    </row>
    <row r="156" spans="1:11">
      <c r="A156" s="28">
        <v>153</v>
      </c>
      <c r="B156" s="33">
        <v>23163144</v>
      </c>
      <c r="C156" s="33" t="s">
        <v>297</v>
      </c>
      <c r="D156" s="28">
        <v>85.86</v>
      </c>
      <c r="E156" s="33">
        <v>0</v>
      </c>
      <c r="F156" s="28">
        <f t="shared" si="4"/>
        <v>85.86</v>
      </c>
      <c r="G156" s="33">
        <f t="shared" si="5"/>
        <v>85.86</v>
      </c>
      <c r="H156" s="33">
        <v>153</v>
      </c>
      <c r="I156" s="14"/>
      <c r="J156" s="34"/>
      <c r="K156" s="34"/>
    </row>
    <row r="157" spans="1:11">
      <c r="A157" s="28">
        <v>154</v>
      </c>
      <c r="B157" s="32" t="s">
        <v>272</v>
      </c>
      <c r="C157" s="33" t="s">
        <v>273</v>
      </c>
      <c r="D157" s="28">
        <v>85.83</v>
      </c>
      <c r="E157" s="33">
        <v>0</v>
      </c>
      <c r="F157" s="28">
        <f t="shared" si="4"/>
        <v>85.83</v>
      </c>
      <c r="G157" s="33">
        <f t="shared" si="5"/>
        <v>85.83</v>
      </c>
      <c r="H157" s="33">
        <v>154</v>
      </c>
      <c r="I157" s="14"/>
      <c r="J157" s="34"/>
      <c r="K157" s="34"/>
    </row>
    <row r="158" spans="1:11">
      <c r="A158" s="28">
        <v>155</v>
      </c>
      <c r="B158" s="33">
        <v>23163207</v>
      </c>
      <c r="C158" s="33" t="s">
        <v>213</v>
      </c>
      <c r="D158" s="33">
        <f>VLOOKUP(C158,[1]sheet1!$B$1:$R$216,11,FALSE)</f>
        <v>85.7</v>
      </c>
      <c r="E158" s="33">
        <v>0</v>
      </c>
      <c r="F158" s="28">
        <f t="shared" si="4"/>
        <v>85.7</v>
      </c>
      <c r="G158" s="33">
        <f t="shared" si="5"/>
        <v>85.7</v>
      </c>
      <c r="H158" s="33">
        <v>155</v>
      </c>
      <c r="I158" s="18"/>
      <c r="J158" s="34"/>
      <c r="K158" s="34"/>
    </row>
    <row r="159" spans="1:11">
      <c r="A159" s="28">
        <v>156</v>
      </c>
      <c r="B159" s="35" t="s">
        <v>300</v>
      </c>
      <c r="C159" s="9" t="s">
        <v>301</v>
      </c>
      <c r="D159" s="28">
        <v>85.68</v>
      </c>
      <c r="E159" s="33">
        <v>0</v>
      </c>
      <c r="F159" s="28">
        <f t="shared" si="4"/>
        <v>85.68</v>
      </c>
      <c r="G159" s="33">
        <f t="shared" si="5"/>
        <v>85.68</v>
      </c>
      <c r="H159" s="33">
        <v>156</v>
      </c>
      <c r="I159" s="14"/>
      <c r="J159" s="34"/>
      <c r="K159" s="34"/>
    </row>
    <row r="160" spans="1:11">
      <c r="A160" s="28">
        <v>157</v>
      </c>
      <c r="B160" s="29" t="s">
        <v>302</v>
      </c>
      <c r="C160" s="33" t="s">
        <v>303</v>
      </c>
      <c r="D160" s="28">
        <v>85.66</v>
      </c>
      <c r="E160" s="33">
        <v>0</v>
      </c>
      <c r="F160" s="28">
        <f t="shared" si="4"/>
        <v>85.66</v>
      </c>
      <c r="G160" s="33">
        <f t="shared" si="5"/>
        <v>85.66</v>
      </c>
      <c r="H160" s="33">
        <v>157</v>
      </c>
      <c r="I160" s="14"/>
      <c r="J160" s="34"/>
      <c r="K160" s="34"/>
    </row>
    <row r="161" spans="1:11">
      <c r="A161" s="28">
        <v>158</v>
      </c>
      <c r="B161" s="35" t="s">
        <v>304</v>
      </c>
      <c r="C161" s="9" t="s">
        <v>305</v>
      </c>
      <c r="D161" s="28">
        <v>85.62</v>
      </c>
      <c r="E161" s="33">
        <v>0</v>
      </c>
      <c r="F161" s="28">
        <f t="shared" si="4"/>
        <v>85.62</v>
      </c>
      <c r="G161" s="33">
        <f t="shared" si="5"/>
        <v>85.62</v>
      </c>
      <c r="H161" s="33">
        <v>158</v>
      </c>
      <c r="I161" s="14"/>
      <c r="J161" s="34"/>
      <c r="K161" s="34"/>
    </row>
    <row r="162" spans="1:11">
      <c r="A162" s="28">
        <v>159</v>
      </c>
      <c r="B162" s="35" t="s">
        <v>306</v>
      </c>
      <c r="C162" s="9" t="s">
        <v>307</v>
      </c>
      <c r="D162" s="28">
        <v>85.52</v>
      </c>
      <c r="E162" s="33">
        <v>0</v>
      </c>
      <c r="F162" s="28">
        <f t="shared" si="4"/>
        <v>85.52</v>
      </c>
      <c r="G162" s="33">
        <f t="shared" si="5"/>
        <v>85.52</v>
      </c>
      <c r="H162" s="33">
        <v>159</v>
      </c>
      <c r="I162" s="14"/>
      <c r="J162" s="34"/>
      <c r="K162" s="34"/>
    </row>
    <row r="163" spans="1:11">
      <c r="A163" s="28">
        <v>160</v>
      </c>
      <c r="B163" s="33">
        <v>23163131</v>
      </c>
      <c r="C163" s="33" t="s">
        <v>312</v>
      </c>
      <c r="D163" s="28">
        <v>85.4</v>
      </c>
      <c r="E163" s="33">
        <v>0</v>
      </c>
      <c r="F163" s="28">
        <f t="shared" si="4"/>
        <v>85.4</v>
      </c>
      <c r="G163" s="33">
        <f t="shared" si="5"/>
        <v>85.4</v>
      </c>
      <c r="H163" s="33">
        <v>160</v>
      </c>
      <c r="I163" s="14"/>
      <c r="J163" s="34"/>
      <c r="K163" s="34"/>
    </row>
    <row r="164" spans="1:11">
      <c r="A164" s="28">
        <v>161</v>
      </c>
      <c r="B164" s="33">
        <v>23163148</v>
      </c>
      <c r="C164" s="33" t="s">
        <v>313</v>
      </c>
      <c r="D164" s="28">
        <v>85.36</v>
      </c>
      <c r="E164" s="33">
        <v>0</v>
      </c>
      <c r="F164" s="28">
        <f t="shared" si="4"/>
        <v>85.36</v>
      </c>
      <c r="G164" s="33">
        <f t="shared" si="5"/>
        <v>85.36</v>
      </c>
      <c r="H164" s="33">
        <v>161</v>
      </c>
      <c r="I164" s="14"/>
      <c r="J164" s="34"/>
      <c r="K164" s="34"/>
    </row>
    <row r="165" spans="1:11">
      <c r="A165" s="28">
        <v>162</v>
      </c>
      <c r="B165" s="29" t="s">
        <v>154</v>
      </c>
      <c r="C165" s="28" t="s">
        <v>155</v>
      </c>
      <c r="D165" s="28">
        <v>85.29</v>
      </c>
      <c r="E165" s="28">
        <v>0</v>
      </c>
      <c r="F165" s="28">
        <f t="shared" si="4"/>
        <v>85.29</v>
      </c>
      <c r="G165" s="33">
        <f t="shared" si="5"/>
        <v>85.29</v>
      </c>
      <c r="H165" s="33">
        <v>162</v>
      </c>
      <c r="I165" s="10"/>
      <c r="J165" s="31"/>
      <c r="K165" s="31"/>
    </row>
    <row r="166" spans="1:11">
      <c r="A166" s="28">
        <v>163</v>
      </c>
      <c r="B166" s="33">
        <v>23163129</v>
      </c>
      <c r="C166" s="33" t="s">
        <v>262</v>
      </c>
      <c r="D166" s="28">
        <v>85.21</v>
      </c>
      <c r="E166" s="33">
        <v>0</v>
      </c>
      <c r="F166" s="28">
        <f t="shared" si="4"/>
        <v>85.21</v>
      </c>
      <c r="G166" s="33">
        <f t="shared" si="5"/>
        <v>85.21</v>
      </c>
      <c r="H166" s="33">
        <v>163</v>
      </c>
      <c r="I166" s="22"/>
      <c r="J166" s="34"/>
      <c r="K166" s="34"/>
    </row>
    <row r="167" spans="1:11">
      <c r="A167" s="28">
        <v>164</v>
      </c>
      <c r="B167" s="33">
        <v>23163197</v>
      </c>
      <c r="C167" s="33" t="s">
        <v>274</v>
      </c>
      <c r="D167" s="33">
        <f>VLOOKUP(C167,[1]sheet1!$B$1:$R$216,11,FALSE)</f>
        <v>85.21</v>
      </c>
      <c r="E167" s="33">
        <v>0</v>
      </c>
      <c r="F167" s="28">
        <f t="shared" si="4"/>
        <v>85.21</v>
      </c>
      <c r="G167" s="33">
        <f t="shared" si="5"/>
        <v>85.21</v>
      </c>
      <c r="H167" s="33">
        <v>163</v>
      </c>
      <c r="I167" s="14"/>
      <c r="J167" s="34"/>
      <c r="K167" s="34"/>
    </row>
    <row r="168" spans="1:11">
      <c r="A168" s="28">
        <v>165</v>
      </c>
      <c r="B168" s="32" t="s">
        <v>275</v>
      </c>
      <c r="C168" s="33" t="s">
        <v>276</v>
      </c>
      <c r="D168" s="28">
        <v>85.18</v>
      </c>
      <c r="E168" s="33">
        <v>0</v>
      </c>
      <c r="F168" s="28">
        <f t="shared" si="4"/>
        <v>85.18</v>
      </c>
      <c r="G168" s="33">
        <f t="shared" si="5"/>
        <v>85.18</v>
      </c>
      <c r="H168" s="33">
        <v>165</v>
      </c>
      <c r="I168" s="22"/>
      <c r="J168" s="34"/>
      <c r="K168" s="34"/>
    </row>
    <row r="169" spans="1:11">
      <c r="A169" s="28">
        <v>166</v>
      </c>
      <c r="B169" s="29" t="s">
        <v>298</v>
      </c>
      <c r="C169" s="30" t="s">
        <v>299</v>
      </c>
      <c r="D169" s="28">
        <v>85.17</v>
      </c>
      <c r="E169" s="28">
        <v>0</v>
      </c>
      <c r="F169" s="28">
        <f t="shared" si="4"/>
        <v>85.17</v>
      </c>
      <c r="G169" s="33">
        <f t="shared" si="5"/>
        <v>85.17</v>
      </c>
      <c r="H169" s="33">
        <v>166</v>
      </c>
      <c r="I169" s="20"/>
      <c r="J169" s="31"/>
      <c r="K169" s="31"/>
    </row>
    <row r="170" spans="1:11">
      <c r="A170" s="28">
        <v>167</v>
      </c>
      <c r="B170" s="29" t="s">
        <v>260</v>
      </c>
      <c r="C170" s="30" t="s">
        <v>261</v>
      </c>
      <c r="D170" s="28">
        <v>85.12</v>
      </c>
      <c r="E170" s="28">
        <v>0</v>
      </c>
      <c r="F170" s="28">
        <f t="shared" si="4"/>
        <v>85.12</v>
      </c>
      <c r="G170" s="33">
        <f t="shared" si="5"/>
        <v>85.12</v>
      </c>
      <c r="H170" s="33">
        <v>167</v>
      </c>
      <c r="I170" s="20"/>
      <c r="J170" s="31"/>
      <c r="K170" s="31"/>
    </row>
    <row r="171" spans="1:11">
      <c r="A171" s="28">
        <v>168</v>
      </c>
      <c r="B171" s="33">
        <v>23163218</v>
      </c>
      <c r="C171" s="33" t="s">
        <v>221</v>
      </c>
      <c r="D171" s="33">
        <f>VLOOKUP(C171,[1]sheet1!$B$1:$R$216,11,FALSE)</f>
        <v>85.1</v>
      </c>
      <c r="E171" s="33">
        <v>0</v>
      </c>
      <c r="F171" s="28">
        <f t="shared" si="4"/>
        <v>85.1</v>
      </c>
      <c r="G171" s="33">
        <f t="shared" si="5"/>
        <v>85.1</v>
      </c>
      <c r="H171" s="33">
        <v>168</v>
      </c>
      <c r="I171" s="18"/>
      <c r="J171" s="34"/>
      <c r="K171" s="34"/>
    </row>
    <row r="172" spans="1:11">
      <c r="A172" s="28">
        <v>169</v>
      </c>
      <c r="B172" s="33">
        <v>23163137</v>
      </c>
      <c r="C172" s="33" t="s">
        <v>321</v>
      </c>
      <c r="D172" s="28">
        <v>85.08</v>
      </c>
      <c r="E172" s="33">
        <v>0</v>
      </c>
      <c r="F172" s="28">
        <f t="shared" si="4"/>
        <v>85.08</v>
      </c>
      <c r="G172" s="33">
        <f t="shared" si="5"/>
        <v>85.08</v>
      </c>
      <c r="H172" s="33">
        <v>169</v>
      </c>
      <c r="I172" s="14"/>
      <c r="J172" s="34"/>
      <c r="K172" s="34"/>
    </row>
    <row r="173" spans="1:11">
      <c r="A173" s="28">
        <v>170</v>
      </c>
      <c r="B173" s="33">
        <v>23163132</v>
      </c>
      <c r="C173" s="33" t="s">
        <v>322</v>
      </c>
      <c r="D173" s="28">
        <v>85.05</v>
      </c>
      <c r="E173" s="33">
        <v>0</v>
      </c>
      <c r="F173" s="28">
        <f t="shared" si="4"/>
        <v>85.05</v>
      </c>
      <c r="G173" s="33">
        <f t="shared" si="5"/>
        <v>85.05</v>
      </c>
      <c r="H173" s="33">
        <v>170</v>
      </c>
      <c r="I173" s="14"/>
      <c r="J173" s="34"/>
      <c r="K173" s="34"/>
    </row>
    <row r="174" spans="1:11">
      <c r="A174" s="28">
        <v>171</v>
      </c>
      <c r="B174" s="29" t="s">
        <v>325</v>
      </c>
      <c r="C174" s="28" t="s">
        <v>326</v>
      </c>
      <c r="D174" s="28">
        <v>85</v>
      </c>
      <c r="E174" s="28">
        <v>0</v>
      </c>
      <c r="F174" s="28">
        <f t="shared" si="4"/>
        <v>85</v>
      </c>
      <c r="G174" s="33">
        <f t="shared" si="5"/>
        <v>85</v>
      </c>
      <c r="H174" s="33">
        <v>171</v>
      </c>
      <c r="I174" s="10"/>
      <c r="J174" s="31"/>
      <c r="K174" s="31"/>
    </row>
    <row r="175" spans="1:11">
      <c r="A175" s="28">
        <v>172</v>
      </c>
      <c r="B175" s="29" t="s">
        <v>327</v>
      </c>
      <c r="C175" s="33" t="s">
        <v>328</v>
      </c>
      <c r="D175" s="28">
        <v>84.97</v>
      </c>
      <c r="E175" s="33">
        <v>0</v>
      </c>
      <c r="F175" s="28">
        <f t="shared" si="4"/>
        <v>84.97</v>
      </c>
      <c r="G175" s="33">
        <f t="shared" si="5"/>
        <v>84.97</v>
      </c>
      <c r="H175" s="33">
        <v>172</v>
      </c>
      <c r="I175" s="14"/>
      <c r="J175" s="34"/>
      <c r="K175" s="34"/>
    </row>
    <row r="176" spans="1:11">
      <c r="A176" s="28">
        <v>173</v>
      </c>
      <c r="B176" s="32" t="s">
        <v>329</v>
      </c>
      <c r="C176" s="33" t="s">
        <v>330</v>
      </c>
      <c r="D176" s="28">
        <v>84.96</v>
      </c>
      <c r="E176" s="33">
        <v>0</v>
      </c>
      <c r="F176" s="28">
        <f t="shared" si="4"/>
        <v>84.96</v>
      </c>
      <c r="G176" s="33">
        <f t="shared" si="5"/>
        <v>84.96</v>
      </c>
      <c r="H176" s="33">
        <v>173</v>
      </c>
      <c r="I176" s="14"/>
      <c r="J176" s="34"/>
      <c r="K176" s="34"/>
    </row>
    <row r="177" spans="1:11">
      <c r="A177" s="28">
        <v>174</v>
      </c>
      <c r="B177" s="29" t="s">
        <v>332</v>
      </c>
      <c r="C177" s="33" t="s">
        <v>333</v>
      </c>
      <c r="D177" s="28">
        <v>84.88</v>
      </c>
      <c r="E177" s="33">
        <v>0</v>
      </c>
      <c r="F177" s="28">
        <f t="shared" si="4"/>
        <v>84.88</v>
      </c>
      <c r="G177" s="33">
        <f t="shared" si="5"/>
        <v>84.88</v>
      </c>
      <c r="H177" s="33">
        <v>174</v>
      </c>
      <c r="I177" s="14"/>
      <c r="J177" s="34"/>
      <c r="K177" s="34"/>
    </row>
    <row r="178" spans="1:11">
      <c r="A178" s="28">
        <v>175</v>
      </c>
      <c r="B178" s="35" t="s">
        <v>334</v>
      </c>
      <c r="C178" s="9" t="s">
        <v>335</v>
      </c>
      <c r="D178" s="28">
        <v>84.84</v>
      </c>
      <c r="E178" s="33">
        <v>0</v>
      </c>
      <c r="F178" s="28">
        <f t="shared" si="4"/>
        <v>84.84</v>
      </c>
      <c r="G178" s="33">
        <f t="shared" si="5"/>
        <v>84.84</v>
      </c>
      <c r="H178" s="33">
        <v>175</v>
      </c>
      <c r="I178" s="14"/>
      <c r="J178" s="34"/>
      <c r="K178" s="34"/>
    </row>
    <row r="179" spans="1:11">
      <c r="A179" s="28">
        <v>176</v>
      </c>
      <c r="B179" s="33">
        <v>23163208</v>
      </c>
      <c r="C179" s="33" t="s">
        <v>336</v>
      </c>
      <c r="D179" s="33">
        <f>VLOOKUP(C179,[1]sheet1!$B$1:$R$216,11,FALSE)</f>
        <v>84.84</v>
      </c>
      <c r="E179" s="33">
        <v>0</v>
      </c>
      <c r="F179" s="28">
        <f t="shared" si="4"/>
        <v>84.84</v>
      </c>
      <c r="G179" s="33">
        <f t="shared" si="5"/>
        <v>84.84</v>
      </c>
      <c r="H179" s="33">
        <v>175</v>
      </c>
      <c r="I179" s="14"/>
      <c r="J179" s="34"/>
      <c r="K179" s="34"/>
    </row>
    <row r="180" spans="1:11">
      <c r="A180" s="28">
        <v>177</v>
      </c>
      <c r="B180" s="29" t="s">
        <v>310</v>
      </c>
      <c r="C180" s="30" t="s">
        <v>311</v>
      </c>
      <c r="D180" s="28">
        <v>84.83</v>
      </c>
      <c r="E180" s="28">
        <v>0</v>
      </c>
      <c r="F180" s="28">
        <f t="shared" si="4"/>
        <v>84.83</v>
      </c>
      <c r="G180" s="33">
        <f t="shared" si="5"/>
        <v>84.83</v>
      </c>
      <c r="H180" s="33">
        <v>177</v>
      </c>
      <c r="I180" s="20"/>
      <c r="J180" s="31"/>
      <c r="K180" s="31"/>
    </row>
    <row r="181" spans="1:11">
      <c r="A181" s="28">
        <v>178</v>
      </c>
      <c r="B181" s="29" t="s">
        <v>314</v>
      </c>
      <c r="C181" s="33" t="s">
        <v>315</v>
      </c>
      <c r="D181" s="28">
        <v>84.78</v>
      </c>
      <c r="E181" s="33">
        <v>0</v>
      </c>
      <c r="F181" s="28">
        <f t="shared" si="4"/>
        <v>84.78</v>
      </c>
      <c r="G181" s="33">
        <f t="shared" si="5"/>
        <v>84.78</v>
      </c>
      <c r="H181" s="33">
        <v>178</v>
      </c>
      <c r="I181" s="14"/>
      <c r="J181" s="34"/>
      <c r="K181" s="34"/>
    </row>
    <row r="182" spans="1:11">
      <c r="A182" s="28">
        <v>179</v>
      </c>
      <c r="B182" s="29" t="s">
        <v>316</v>
      </c>
      <c r="C182" s="33" t="s">
        <v>317</v>
      </c>
      <c r="D182" s="28">
        <v>84.77</v>
      </c>
      <c r="E182" s="33">
        <v>0</v>
      </c>
      <c r="F182" s="28">
        <f t="shared" si="4"/>
        <v>84.77</v>
      </c>
      <c r="G182" s="33">
        <f t="shared" si="5"/>
        <v>84.77</v>
      </c>
      <c r="H182" s="33">
        <v>179</v>
      </c>
      <c r="I182" s="14"/>
      <c r="J182" s="34"/>
      <c r="K182" s="34"/>
    </row>
    <row r="183" spans="1:11">
      <c r="A183" s="28">
        <v>180</v>
      </c>
      <c r="B183" s="33">
        <v>23163192</v>
      </c>
      <c r="C183" s="33" t="s">
        <v>296</v>
      </c>
      <c r="D183" s="33">
        <f>VLOOKUP(C183,[1]sheet1!$B$1:$R$216,11,FALSE)</f>
        <v>84.74</v>
      </c>
      <c r="E183" s="33">
        <v>0</v>
      </c>
      <c r="F183" s="28">
        <f t="shared" si="4"/>
        <v>84.74</v>
      </c>
      <c r="G183" s="33">
        <f t="shared" si="5"/>
        <v>84.74</v>
      </c>
      <c r="H183" s="33">
        <v>180</v>
      </c>
      <c r="I183" s="14"/>
      <c r="J183" s="34"/>
      <c r="K183" s="34"/>
    </row>
    <row r="184" spans="1:11">
      <c r="A184" s="28">
        <v>181</v>
      </c>
      <c r="B184" s="29" t="s">
        <v>337</v>
      </c>
      <c r="C184" s="33" t="s">
        <v>338</v>
      </c>
      <c r="D184" s="28">
        <v>84.68</v>
      </c>
      <c r="E184" s="33">
        <v>0</v>
      </c>
      <c r="F184" s="28">
        <f t="shared" si="4"/>
        <v>84.68</v>
      </c>
      <c r="G184" s="33">
        <f t="shared" si="5"/>
        <v>84.68</v>
      </c>
      <c r="H184" s="33">
        <v>181</v>
      </c>
      <c r="I184" s="14"/>
      <c r="J184" s="34"/>
      <c r="K184" s="34"/>
    </row>
    <row r="185" spans="1:11">
      <c r="A185" s="28">
        <v>182</v>
      </c>
      <c r="B185" s="29" t="s">
        <v>318</v>
      </c>
      <c r="C185" s="28" t="s">
        <v>319</v>
      </c>
      <c r="D185" s="28">
        <v>84.65</v>
      </c>
      <c r="E185" s="28">
        <v>0</v>
      </c>
      <c r="F185" s="28">
        <f t="shared" si="4"/>
        <v>84.65</v>
      </c>
      <c r="G185" s="33">
        <f t="shared" si="5"/>
        <v>84.65</v>
      </c>
      <c r="H185" s="33">
        <v>182</v>
      </c>
      <c r="I185" s="10"/>
      <c r="J185" s="31"/>
      <c r="K185" s="31"/>
    </row>
    <row r="186" spans="1:11">
      <c r="A186" s="28">
        <v>183</v>
      </c>
      <c r="B186" s="29" t="s">
        <v>339</v>
      </c>
      <c r="C186" s="33" t="s">
        <v>340</v>
      </c>
      <c r="D186" s="28">
        <v>84.64</v>
      </c>
      <c r="E186" s="33">
        <v>0</v>
      </c>
      <c r="F186" s="28">
        <f t="shared" si="4"/>
        <v>84.64</v>
      </c>
      <c r="G186" s="33">
        <f t="shared" si="5"/>
        <v>84.64</v>
      </c>
      <c r="H186" s="33">
        <v>183</v>
      </c>
      <c r="I186" s="14"/>
      <c r="J186" s="34"/>
      <c r="K186" s="34"/>
    </row>
    <row r="187" spans="1:11">
      <c r="A187" s="28">
        <v>184</v>
      </c>
      <c r="B187" s="29" t="s">
        <v>323</v>
      </c>
      <c r="C187" s="28" t="s">
        <v>324</v>
      </c>
      <c r="D187" s="28">
        <v>84.43</v>
      </c>
      <c r="E187" s="28">
        <v>0</v>
      </c>
      <c r="F187" s="28">
        <f t="shared" si="4"/>
        <v>84.43</v>
      </c>
      <c r="G187" s="33">
        <f t="shared" si="5"/>
        <v>84.43</v>
      </c>
      <c r="H187" s="33">
        <v>184</v>
      </c>
      <c r="I187" s="10"/>
      <c r="J187" s="31"/>
      <c r="K187" s="31"/>
    </row>
    <row r="188" spans="1:11">
      <c r="A188" s="28">
        <v>185</v>
      </c>
      <c r="B188" s="33">
        <v>23163196</v>
      </c>
      <c r="C188" s="33" t="s">
        <v>97</v>
      </c>
      <c r="D188" s="33">
        <f>VLOOKUP(C188,[1]sheet1!$B$1:$R$216,11,FALSE)</f>
        <v>84.4</v>
      </c>
      <c r="E188" s="33">
        <v>0</v>
      </c>
      <c r="F188" s="28">
        <f t="shared" si="4"/>
        <v>84.4</v>
      </c>
      <c r="G188" s="33">
        <f t="shared" si="5"/>
        <v>84.4</v>
      </c>
      <c r="H188" s="33">
        <v>185</v>
      </c>
      <c r="I188" s="18"/>
      <c r="J188" s="34"/>
      <c r="K188" s="34"/>
    </row>
    <row r="189" spans="1:11">
      <c r="A189" s="28">
        <v>186</v>
      </c>
      <c r="B189" s="29" t="s">
        <v>308</v>
      </c>
      <c r="C189" s="33" t="s">
        <v>309</v>
      </c>
      <c r="D189" s="28">
        <v>84.32</v>
      </c>
      <c r="E189" s="33">
        <v>0</v>
      </c>
      <c r="F189" s="28">
        <f t="shared" si="4"/>
        <v>84.32</v>
      </c>
      <c r="G189" s="33">
        <f t="shared" si="5"/>
        <v>84.32</v>
      </c>
      <c r="H189" s="33">
        <v>186</v>
      </c>
      <c r="I189" s="14"/>
      <c r="J189" s="34"/>
      <c r="K189" s="34"/>
    </row>
    <row r="190" spans="1:11">
      <c r="A190" s="28">
        <v>187</v>
      </c>
      <c r="B190" s="35" t="s">
        <v>341</v>
      </c>
      <c r="C190" s="9" t="s">
        <v>342</v>
      </c>
      <c r="D190" s="28">
        <v>84.21</v>
      </c>
      <c r="E190" s="33">
        <v>0</v>
      </c>
      <c r="F190" s="28">
        <f t="shared" si="4"/>
        <v>84.21</v>
      </c>
      <c r="G190" s="33">
        <f t="shared" si="5"/>
        <v>84.21</v>
      </c>
      <c r="H190" s="33">
        <v>187</v>
      </c>
      <c r="I190" s="14"/>
      <c r="J190" s="34"/>
      <c r="K190" s="34"/>
    </row>
    <row r="191" spans="1:11">
      <c r="A191" s="28">
        <v>188</v>
      </c>
      <c r="B191" s="35" t="s">
        <v>343</v>
      </c>
      <c r="C191" s="9" t="s">
        <v>344</v>
      </c>
      <c r="D191" s="28">
        <v>84.19</v>
      </c>
      <c r="E191" s="33">
        <v>0</v>
      </c>
      <c r="F191" s="28">
        <f t="shared" si="4"/>
        <v>84.19</v>
      </c>
      <c r="G191" s="33">
        <f t="shared" si="5"/>
        <v>84.19</v>
      </c>
      <c r="H191" s="33">
        <v>188</v>
      </c>
      <c r="I191" s="14"/>
      <c r="J191" s="34"/>
      <c r="K191" s="34"/>
    </row>
    <row r="192" spans="1:11">
      <c r="A192" s="28">
        <v>189</v>
      </c>
      <c r="B192" s="33">
        <v>23163149</v>
      </c>
      <c r="C192" s="33" t="s">
        <v>345</v>
      </c>
      <c r="D192" s="28">
        <v>84.12</v>
      </c>
      <c r="E192" s="33">
        <v>0</v>
      </c>
      <c r="F192" s="28">
        <f t="shared" si="4"/>
        <v>84.12</v>
      </c>
      <c r="G192" s="33">
        <f t="shared" si="5"/>
        <v>84.12</v>
      </c>
      <c r="H192" s="33">
        <v>189</v>
      </c>
      <c r="I192" s="14"/>
      <c r="J192" s="34"/>
      <c r="K192" s="34"/>
    </row>
    <row r="193" spans="1:11">
      <c r="A193" s="28">
        <v>190</v>
      </c>
      <c r="B193" s="33">
        <v>23163193</v>
      </c>
      <c r="C193" s="33" t="s">
        <v>320</v>
      </c>
      <c r="D193" s="33">
        <f>VLOOKUP(C193,[1]sheet1!$B$1:$R$216,11,FALSE)</f>
        <v>84.04</v>
      </c>
      <c r="E193" s="33">
        <v>0</v>
      </c>
      <c r="F193" s="28">
        <f t="shared" si="4"/>
        <v>84.04</v>
      </c>
      <c r="G193" s="33">
        <f t="shared" si="5"/>
        <v>84.04</v>
      </c>
      <c r="H193" s="33">
        <v>190</v>
      </c>
      <c r="I193" s="14"/>
      <c r="J193" s="34"/>
      <c r="K193" s="34"/>
    </row>
    <row r="194" spans="1:11">
      <c r="A194" s="28">
        <v>191</v>
      </c>
      <c r="B194" s="29" t="s">
        <v>346</v>
      </c>
      <c r="C194" s="28" t="s">
        <v>347</v>
      </c>
      <c r="D194" s="28">
        <v>84.01</v>
      </c>
      <c r="E194" s="28">
        <v>0</v>
      </c>
      <c r="F194" s="28">
        <f t="shared" si="4"/>
        <v>84.01</v>
      </c>
      <c r="G194" s="33">
        <f t="shared" si="5"/>
        <v>84.01</v>
      </c>
      <c r="H194" s="33">
        <v>191</v>
      </c>
      <c r="I194" s="10"/>
      <c r="J194" s="31"/>
      <c r="K194" s="31"/>
    </row>
    <row r="195" spans="1:11">
      <c r="A195" s="28">
        <v>192</v>
      </c>
      <c r="B195" s="35" t="s">
        <v>348</v>
      </c>
      <c r="C195" s="9" t="s">
        <v>349</v>
      </c>
      <c r="D195" s="28">
        <v>83.97</v>
      </c>
      <c r="E195" s="33">
        <v>0</v>
      </c>
      <c r="F195" s="28">
        <f t="shared" si="4"/>
        <v>83.97</v>
      </c>
      <c r="G195" s="33">
        <f t="shared" si="5"/>
        <v>83.97</v>
      </c>
      <c r="H195" s="33">
        <v>192</v>
      </c>
      <c r="I195" s="14"/>
      <c r="J195" s="34"/>
      <c r="K195" s="34"/>
    </row>
    <row r="196" spans="1:11">
      <c r="A196" s="28">
        <v>193</v>
      </c>
      <c r="B196" s="36">
        <v>22163014</v>
      </c>
      <c r="C196" s="30" t="s">
        <v>331</v>
      </c>
      <c r="D196" s="33">
        <f>VLOOKUP(C196,[1]sheet1!$B$1:$R$216,11,FALSE)</f>
        <v>83.78</v>
      </c>
      <c r="E196" s="33">
        <v>0</v>
      </c>
      <c r="F196" s="28">
        <f t="shared" ref="F196:F217" si="6">D196+E196</f>
        <v>83.78</v>
      </c>
      <c r="G196" s="33">
        <f t="shared" ref="G196:G217" si="7">F196</f>
        <v>83.78</v>
      </c>
      <c r="H196" s="33">
        <v>193</v>
      </c>
      <c r="I196" s="14"/>
      <c r="J196" s="34"/>
      <c r="K196" s="34"/>
    </row>
    <row r="197" spans="1:11">
      <c r="A197" s="28">
        <v>194</v>
      </c>
      <c r="B197" s="29" t="s">
        <v>352</v>
      </c>
      <c r="C197" s="28" t="s">
        <v>353</v>
      </c>
      <c r="D197" s="28">
        <v>83.75</v>
      </c>
      <c r="E197" s="28">
        <v>0</v>
      </c>
      <c r="F197" s="28">
        <f t="shared" si="6"/>
        <v>83.75</v>
      </c>
      <c r="G197" s="33">
        <f t="shared" si="7"/>
        <v>83.75</v>
      </c>
      <c r="H197" s="33">
        <v>194</v>
      </c>
      <c r="I197" s="10"/>
      <c r="J197" s="31"/>
      <c r="K197" s="31"/>
    </row>
    <row r="198" spans="1:11">
      <c r="A198" s="28">
        <v>195</v>
      </c>
      <c r="B198" s="29" t="s">
        <v>354</v>
      </c>
      <c r="C198" s="28" t="s">
        <v>355</v>
      </c>
      <c r="D198" s="28">
        <v>83.75</v>
      </c>
      <c r="E198" s="28">
        <v>0</v>
      </c>
      <c r="F198" s="28">
        <f t="shared" si="6"/>
        <v>83.75</v>
      </c>
      <c r="G198" s="33">
        <f t="shared" si="7"/>
        <v>83.75</v>
      </c>
      <c r="H198" s="33">
        <v>194</v>
      </c>
      <c r="I198" s="10"/>
      <c r="J198" s="31"/>
      <c r="K198" s="31"/>
    </row>
    <row r="199" spans="1:11">
      <c r="A199" s="28">
        <v>196</v>
      </c>
      <c r="B199" s="35" t="s">
        <v>358</v>
      </c>
      <c r="C199" s="9" t="s">
        <v>359</v>
      </c>
      <c r="D199" s="28">
        <v>83.56</v>
      </c>
      <c r="E199" s="33">
        <v>0</v>
      </c>
      <c r="F199" s="28">
        <f t="shared" si="6"/>
        <v>83.56</v>
      </c>
      <c r="G199" s="33">
        <f t="shared" si="7"/>
        <v>83.56</v>
      </c>
      <c r="H199" s="33">
        <v>196</v>
      </c>
      <c r="I199" s="14"/>
      <c r="J199" s="34"/>
      <c r="K199" s="34"/>
    </row>
    <row r="200" spans="1:11">
      <c r="A200" s="28">
        <v>197</v>
      </c>
      <c r="B200" s="32" t="s">
        <v>356</v>
      </c>
      <c r="C200" s="33" t="s">
        <v>357</v>
      </c>
      <c r="D200" s="28">
        <v>83.05</v>
      </c>
      <c r="E200" s="33">
        <v>0</v>
      </c>
      <c r="F200" s="28">
        <f t="shared" si="6"/>
        <v>83.05</v>
      </c>
      <c r="G200" s="33">
        <f t="shared" si="7"/>
        <v>83.05</v>
      </c>
      <c r="H200" s="33">
        <v>197</v>
      </c>
      <c r="I200" s="14"/>
      <c r="J200" s="34"/>
      <c r="K200" s="34"/>
    </row>
    <row r="201" spans="1:11">
      <c r="A201" s="28">
        <v>198</v>
      </c>
      <c r="B201" s="35" t="s">
        <v>364</v>
      </c>
      <c r="C201" s="9" t="s">
        <v>365</v>
      </c>
      <c r="D201" s="28">
        <v>82.91</v>
      </c>
      <c r="E201" s="33">
        <v>0</v>
      </c>
      <c r="F201" s="28">
        <f t="shared" si="6"/>
        <v>82.91</v>
      </c>
      <c r="G201" s="33">
        <f t="shared" si="7"/>
        <v>82.91</v>
      </c>
      <c r="H201" s="33">
        <v>198</v>
      </c>
      <c r="I201" s="14"/>
      <c r="J201" s="34"/>
      <c r="K201" s="34"/>
    </row>
    <row r="202" spans="1:11">
      <c r="A202" s="28">
        <v>199</v>
      </c>
      <c r="B202" s="29" t="s">
        <v>350</v>
      </c>
      <c r="C202" s="30" t="s">
        <v>351</v>
      </c>
      <c r="D202" s="28">
        <v>82.74</v>
      </c>
      <c r="E202" s="28">
        <v>0</v>
      </c>
      <c r="F202" s="28">
        <f t="shared" si="6"/>
        <v>82.74</v>
      </c>
      <c r="G202" s="33">
        <f t="shared" si="7"/>
        <v>82.74</v>
      </c>
      <c r="H202" s="33">
        <v>199</v>
      </c>
      <c r="I202" s="20"/>
      <c r="J202" s="31"/>
      <c r="K202" s="31"/>
    </row>
    <row r="203" spans="1:11">
      <c r="A203" s="28">
        <v>200</v>
      </c>
      <c r="B203" s="29" t="s">
        <v>360</v>
      </c>
      <c r="C203" s="30" t="s">
        <v>361</v>
      </c>
      <c r="D203" s="28">
        <v>82.66</v>
      </c>
      <c r="E203" s="28">
        <v>0</v>
      </c>
      <c r="F203" s="28">
        <f t="shared" si="6"/>
        <v>82.66</v>
      </c>
      <c r="G203" s="33">
        <f t="shared" si="7"/>
        <v>82.66</v>
      </c>
      <c r="H203" s="33">
        <v>200</v>
      </c>
      <c r="I203" s="20"/>
      <c r="J203" s="31"/>
      <c r="K203" s="31"/>
    </row>
    <row r="204" spans="1:11">
      <c r="A204" s="28">
        <v>201</v>
      </c>
      <c r="B204" s="32" t="s">
        <v>366</v>
      </c>
      <c r="C204" s="33" t="s">
        <v>367</v>
      </c>
      <c r="D204" s="28">
        <v>82.65</v>
      </c>
      <c r="E204" s="33">
        <v>0</v>
      </c>
      <c r="F204" s="28">
        <f t="shared" si="6"/>
        <v>82.65</v>
      </c>
      <c r="G204" s="33">
        <f t="shared" si="7"/>
        <v>82.65</v>
      </c>
      <c r="H204" s="33">
        <v>201</v>
      </c>
      <c r="I204" s="14"/>
      <c r="J204" s="34"/>
      <c r="K204" s="34"/>
    </row>
    <row r="205" spans="1:11">
      <c r="A205" s="28">
        <v>202</v>
      </c>
      <c r="B205" s="29" t="s">
        <v>362</v>
      </c>
      <c r="C205" s="30" t="s">
        <v>363</v>
      </c>
      <c r="D205" s="28">
        <v>82.36</v>
      </c>
      <c r="E205" s="28">
        <v>0</v>
      </c>
      <c r="F205" s="28">
        <f t="shared" si="6"/>
        <v>82.36</v>
      </c>
      <c r="G205" s="33">
        <f t="shared" si="7"/>
        <v>82.36</v>
      </c>
      <c r="H205" s="33">
        <v>202</v>
      </c>
      <c r="I205" s="20"/>
      <c r="J205" s="31"/>
      <c r="K205" s="31"/>
    </row>
    <row r="206" spans="1:11">
      <c r="A206" s="28">
        <v>203</v>
      </c>
      <c r="B206" s="33">
        <v>23163199</v>
      </c>
      <c r="C206" s="33" t="s">
        <v>369</v>
      </c>
      <c r="D206" s="33">
        <f>VLOOKUP(C206,[1]sheet1!$B$1:$R$216,11,FALSE)</f>
        <v>82.35</v>
      </c>
      <c r="E206" s="33">
        <v>0</v>
      </c>
      <c r="F206" s="28">
        <f t="shared" si="6"/>
        <v>82.35</v>
      </c>
      <c r="G206" s="33">
        <f t="shared" si="7"/>
        <v>82.35</v>
      </c>
      <c r="H206" s="33">
        <v>203</v>
      </c>
      <c r="I206" s="14"/>
      <c r="J206" s="34"/>
      <c r="K206" s="34"/>
    </row>
    <row r="207" spans="1:11">
      <c r="A207" s="28">
        <v>204</v>
      </c>
      <c r="B207" s="33">
        <v>23163128</v>
      </c>
      <c r="C207" s="33" t="s">
        <v>368</v>
      </c>
      <c r="D207" s="28">
        <v>82.32</v>
      </c>
      <c r="E207" s="33">
        <v>0</v>
      </c>
      <c r="F207" s="28">
        <f t="shared" si="6"/>
        <v>82.32</v>
      </c>
      <c r="G207" s="33">
        <f t="shared" si="7"/>
        <v>82.32</v>
      </c>
      <c r="H207" s="33">
        <v>204</v>
      </c>
      <c r="I207" s="22"/>
      <c r="J207" s="34"/>
      <c r="K207" s="34"/>
    </row>
    <row r="208" spans="1:11">
      <c r="A208" s="28">
        <v>205</v>
      </c>
      <c r="B208" s="29" t="s">
        <v>370</v>
      </c>
      <c r="C208" s="30" t="s">
        <v>371</v>
      </c>
      <c r="D208" s="28">
        <v>81.88</v>
      </c>
      <c r="E208" s="28">
        <v>0</v>
      </c>
      <c r="F208" s="28">
        <f t="shared" si="6"/>
        <v>81.88</v>
      </c>
      <c r="G208" s="33">
        <f t="shared" si="7"/>
        <v>81.88</v>
      </c>
      <c r="H208" s="33">
        <v>205</v>
      </c>
      <c r="I208" s="20"/>
      <c r="J208" s="31"/>
      <c r="K208" s="31"/>
    </row>
    <row r="209" spans="1:11">
      <c r="A209" s="28">
        <v>206</v>
      </c>
      <c r="B209" s="35" t="s">
        <v>372</v>
      </c>
      <c r="C209" s="9" t="s">
        <v>373</v>
      </c>
      <c r="D209" s="28">
        <v>81.83</v>
      </c>
      <c r="E209" s="33">
        <v>0</v>
      </c>
      <c r="F209" s="28">
        <f t="shared" si="6"/>
        <v>81.83</v>
      </c>
      <c r="G209" s="33">
        <f t="shared" si="7"/>
        <v>81.83</v>
      </c>
      <c r="H209" s="33">
        <v>206</v>
      </c>
      <c r="I209" s="14"/>
      <c r="J209" s="34"/>
      <c r="K209" s="34"/>
    </row>
    <row r="210" spans="1:11">
      <c r="A210" s="28">
        <v>207</v>
      </c>
      <c r="B210" s="33">
        <v>23163202</v>
      </c>
      <c r="C210" s="33" t="s">
        <v>374</v>
      </c>
      <c r="D210" s="33">
        <f>VLOOKUP(C210,[1]sheet1!$B$1:$R$216,11,FALSE)</f>
        <v>81.49</v>
      </c>
      <c r="E210" s="33">
        <v>0</v>
      </c>
      <c r="F210" s="28">
        <f t="shared" si="6"/>
        <v>81.49</v>
      </c>
      <c r="G210" s="33">
        <f t="shared" si="7"/>
        <v>81.49</v>
      </c>
      <c r="H210" s="33">
        <v>207</v>
      </c>
      <c r="I210" s="14"/>
      <c r="J210" s="34"/>
      <c r="K210" s="34"/>
    </row>
    <row r="211" spans="1:11">
      <c r="A211" s="28">
        <v>208</v>
      </c>
      <c r="B211" s="35" t="s">
        <v>375</v>
      </c>
      <c r="C211" s="30" t="s">
        <v>376</v>
      </c>
      <c r="D211" s="28">
        <v>81.19</v>
      </c>
      <c r="E211" s="28">
        <v>0</v>
      </c>
      <c r="F211" s="28">
        <f t="shared" si="6"/>
        <v>81.19</v>
      </c>
      <c r="G211" s="33">
        <f t="shared" si="7"/>
        <v>81.19</v>
      </c>
      <c r="H211" s="33">
        <v>208</v>
      </c>
      <c r="I211" s="10"/>
      <c r="J211" s="31"/>
      <c r="K211" s="31"/>
    </row>
    <row r="212" spans="1:11">
      <c r="A212" s="28">
        <v>209</v>
      </c>
      <c r="B212" s="33">
        <v>23163143</v>
      </c>
      <c r="C212" s="33" t="s">
        <v>381</v>
      </c>
      <c r="D212" s="28">
        <v>80.57</v>
      </c>
      <c r="E212" s="33">
        <v>0</v>
      </c>
      <c r="F212" s="28">
        <f t="shared" si="6"/>
        <v>80.57</v>
      </c>
      <c r="G212" s="33">
        <f t="shared" si="7"/>
        <v>80.57</v>
      </c>
      <c r="H212" s="33">
        <v>209</v>
      </c>
      <c r="I212" s="14"/>
      <c r="J212" s="34"/>
      <c r="K212" s="34"/>
    </row>
    <row r="213" spans="1:11">
      <c r="A213" s="28">
        <v>210</v>
      </c>
      <c r="B213" s="32" t="s">
        <v>377</v>
      </c>
      <c r="C213" s="33" t="s">
        <v>378</v>
      </c>
      <c r="D213" s="28">
        <v>80.29</v>
      </c>
      <c r="E213" s="33">
        <v>0</v>
      </c>
      <c r="F213" s="28">
        <f t="shared" si="6"/>
        <v>80.29</v>
      </c>
      <c r="G213" s="33">
        <f t="shared" si="7"/>
        <v>80.29</v>
      </c>
      <c r="H213" s="33">
        <v>210</v>
      </c>
      <c r="I213" s="14"/>
      <c r="J213" s="34"/>
      <c r="K213" s="34"/>
    </row>
    <row r="214" spans="1:11">
      <c r="A214" s="28">
        <v>211</v>
      </c>
      <c r="B214" s="32" t="s">
        <v>379</v>
      </c>
      <c r="C214" s="33" t="s">
        <v>380</v>
      </c>
      <c r="D214" s="28">
        <v>80.19</v>
      </c>
      <c r="E214" s="33">
        <v>0</v>
      </c>
      <c r="F214" s="28">
        <f t="shared" si="6"/>
        <v>80.19</v>
      </c>
      <c r="G214" s="33">
        <f t="shared" si="7"/>
        <v>80.19</v>
      </c>
      <c r="H214" s="33">
        <v>211</v>
      </c>
      <c r="I214" s="14"/>
      <c r="J214" s="34"/>
      <c r="K214" s="34"/>
    </row>
    <row r="215" spans="1:11">
      <c r="A215" s="28">
        <v>212</v>
      </c>
      <c r="B215" s="29" t="s">
        <v>382</v>
      </c>
      <c r="C215" s="28" t="s">
        <v>383</v>
      </c>
      <c r="D215" s="28">
        <v>80.17</v>
      </c>
      <c r="E215" s="28">
        <v>0</v>
      </c>
      <c r="F215" s="28">
        <f t="shared" si="6"/>
        <v>80.17</v>
      </c>
      <c r="G215" s="33">
        <f t="shared" si="7"/>
        <v>80.17</v>
      </c>
      <c r="H215" s="33">
        <v>212</v>
      </c>
      <c r="I215" s="10"/>
      <c r="J215" s="31"/>
      <c r="K215" s="31"/>
    </row>
    <row r="216" spans="1:11">
      <c r="A216" s="28">
        <v>213</v>
      </c>
      <c r="B216" s="29" t="s">
        <v>384</v>
      </c>
      <c r="C216" s="33" t="s">
        <v>385</v>
      </c>
      <c r="D216" s="28">
        <v>80.06</v>
      </c>
      <c r="E216" s="33">
        <v>0</v>
      </c>
      <c r="F216" s="28">
        <f t="shared" si="6"/>
        <v>80.06</v>
      </c>
      <c r="G216" s="33">
        <f t="shared" si="7"/>
        <v>80.06</v>
      </c>
      <c r="H216" s="33">
        <v>213</v>
      </c>
      <c r="I216" s="14"/>
      <c r="J216" s="34"/>
      <c r="K216" s="34"/>
    </row>
    <row r="217" spans="1:11">
      <c r="A217" s="28">
        <v>214</v>
      </c>
      <c r="B217" s="32" t="s">
        <v>386</v>
      </c>
      <c r="C217" s="33" t="s">
        <v>387</v>
      </c>
      <c r="D217" s="28">
        <v>79.16</v>
      </c>
      <c r="E217" s="33">
        <v>0</v>
      </c>
      <c r="F217" s="28">
        <f t="shared" si="6"/>
        <v>79.16</v>
      </c>
      <c r="G217" s="33">
        <f t="shared" si="7"/>
        <v>79.16</v>
      </c>
      <c r="H217" s="33">
        <v>214</v>
      </c>
      <c r="I217" s="14"/>
      <c r="J217" s="34"/>
      <c r="K217" s="34"/>
    </row>
    <row r="218" spans="1:11">
      <c r="A218" s="3"/>
      <c r="B218" s="41"/>
      <c r="C218" s="37"/>
      <c r="E218" s="37"/>
      <c r="F218" s="3"/>
      <c r="G218" s="37"/>
      <c r="H218" s="37"/>
      <c r="I218" s="38"/>
      <c r="J218" s="39"/>
      <c r="K218" s="39"/>
    </row>
    <row r="219" ht="41.65" customHeight="1" spans="1:11">
      <c r="D219" s="3" t="s">
        <v>388</v>
      </c>
      <c r="G219" s="3" t="s">
        <v>389</v>
      </c>
      <c r="H219" s="3"/>
    </row>
  </sheetData>
  <autoFilter xmlns:etc="http://www.wps.cn/officeDocument/2017/etCustomData" ref="A3:K217" etc:filterBottomFollowUsedRange="0">
    <extLst/>
  </autoFilter>
  <sortState ref="A4:K217">
    <sortCondition ref="G4:G217" descending="1"/>
  </sortState>
  <mergeCells count="2">
    <mergeCell ref="A1:K1"/>
    <mergeCell ref="G219:H219"/>
  </mergeCells>
  <pageMargins left="0.74990626395218" right="0.74990626395218" top="0.999874956025852" bottom="0.999874956025852" header="0.499937478012926" footer="0.499937478012926"/>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0"/>
  <sheetViews>
    <sheetView zoomScale="50" zoomScaleNormal="50" workbookViewId="0">
      <selection activeCell="Q5" sqref="Q5"/>
    </sheetView>
  </sheetViews>
  <sheetFormatPr defaultColWidth="9" defaultRowHeight="18.75"/>
  <cols>
    <col min="1" max="1" width="6.46666666666667" style="2" customWidth="1"/>
    <col min="2" max="2" width="18.4666666666667" style="2" customWidth="1"/>
    <col min="3" max="3" width="14.3333333333333" style="2" customWidth="1"/>
    <col min="4" max="5" width="22" style="3" customWidth="1"/>
    <col min="6" max="7" width="11.2" style="3" customWidth="1"/>
    <col min="8" max="8" width="17.0666666666667" style="2" customWidth="1"/>
    <col min="9" max="9" width="16.4666666666667" style="2" customWidth="1"/>
    <col min="10" max="10" width="54.0666666666667" style="2" customWidth="1"/>
    <col min="11" max="11" width="13.8" style="2" customWidth="1"/>
    <col min="12" max="13" width="40.5333333333333" style="2" customWidth="1"/>
    <col min="14" max="16384" width="9" style="2"/>
  </cols>
  <sheetData>
    <row r="1" ht="62" customHeight="1" spans="1:13">
      <c r="A1" s="4" t="s">
        <v>480</v>
      </c>
      <c r="B1" s="4"/>
      <c r="C1" s="4"/>
      <c r="D1" s="4"/>
      <c r="E1" s="4"/>
      <c r="F1" s="4"/>
      <c r="G1" s="4"/>
      <c r="H1" s="4"/>
      <c r="I1" s="4"/>
      <c r="J1" s="4"/>
      <c r="K1" s="4"/>
      <c r="L1" s="4"/>
      <c r="M1" s="26"/>
    </row>
    <row r="2" ht="19.5" customHeight="1" spans="1:13">
      <c r="D2" s="3" t="s">
        <v>1</v>
      </c>
      <c r="J2" s="5" t="s">
        <v>2</v>
      </c>
    </row>
    <row r="3" s="1" customFormat="1" ht="48" customHeight="1" spans="1:13">
      <c r="A3" s="27" t="s">
        <v>3</v>
      </c>
      <c r="B3" s="27" t="s">
        <v>4</v>
      </c>
      <c r="C3" s="27" t="s">
        <v>5</v>
      </c>
      <c r="D3" s="27" t="s">
        <v>481</v>
      </c>
      <c r="E3" s="27" t="s">
        <v>482</v>
      </c>
      <c r="F3" s="27" t="s">
        <v>483</v>
      </c>
      <c r="G3" s="27" t="s">
        <v>393</v>
      </c>
      <c r="H3" s="6" t="s">
        <v>8</v>
      </c>
      <c r="I3" s="27" t="s">
        <v>484</v>
      </c>
      <c r="J3" s="27" t="s">
        <v>395</v>
      </c>
      <c r="K3" s="27" t="s">
        <v>17</v>
      </c>
      <c r="L3" s="27" t="s">
        <v>18</v>
      </c>
    </row>
    <row r="4" ht="409.5" spans="1:13">
      <c r="A4" s="28">
        <v>1</v>
      </c>
      <c r="B4" s="29" t="s">
        <v>24</v>
      </c>
      <c r="C4" s="30" t="s">
        <v>25</v>
      </c>
      <c r="D4" s="28">
        <v>60</v>
      </c>
      <c r="E4" s="28">
        <v>40</v>
      </c>
      <c r="F4" s="28">
        <v>0</v>
      </c>
      <c r="G4" s="28">
        <f t="shared" ref="G4:G67" si="0">D4+E4-F4</f>
        <v>100</v>
      </c>
      <c r="H4" s="28">
        <f t="shared" ref="H4:H67" si="1">G4</f>
        <v>100</v>
      </c>
      <c r="I4" s="28">
        <v>1</v>
      </c>
      <c r="J4" s="10" t="s">
        <v>485</v>
      </c>
      <c r="K4" s="31"/>
      <c r="L4" s="31"/>
    </row>
    <row r="5" ht="409.5" spans="1:13">
      <c r="A5" s="28">
        <v>2</v>
      </c>
      <c r="B5" s="29" t="s">
        <v>19</v>
      </c>
      <c r="C5" s="30" t="s">
        <v>20</v>
      </c>
      <c r="D5" s="28">
        <v>60</v>
      </c>
      <c r="E5" s="28">
        <v>40</v>
      </c>
      <c r="F5" s="28">
        <v>0</v>
      </c>
      <c r="G5" s="28">
        <f t="shared" si="0"/>
        <v>100</v>
      </c>
      <c r="H5" s="28">
        <f t="shared" si="1"/>
        <v>100</v>
      </c>
      <c r="I5" s="28">
        <v>1</v>
      </c>
      <c r="J5" s="10" t="s">
        <v>486</v>
      </c>
      <c r="K5" s="31"/>
      <c r="L5" s="31"/>
    </row>
    <row r="6" ht="409.5" spans="1:13">
      <c r="A6" s="28">
        <v>3</v>
      </c>
      <c r="B6" s="32" t="s">
        <v>22</v>
      </c>
      <c r="C6" s="33" t="s">
        <v>23</v>
      </c>
      <c r="D6" s="33">
        <v>60</v>
      </c>
      <c r="E6" s="33">
        <v>40</v>
      </c>
      <c r="F6" s="33">
        <v>0</v>
      </c>
      <c r="G6" s="28">
        <f t="shared" si="0"/>
        <v>100</v>
      </c>
      <c r="H6" s="28">
        <f t="shared" si="1"/>
        <v>100</v>
      </c>
      <c r="I6" s="28">
        <v>1</v>
      </c>
      <c r="J6" s="17" t="s">
        <v>487</v>
      </c>
      <c r="K6" s="15"/>
      <c r="L6" s="34"/>
    </row>
    <row r="7" ht="19.5" customHeight="1" spans="1:13">
      <c r="A7" s="28">
        <v>4</v>
      </c>
      <c r="B7" s="33">
        <v>23163214</v>
      </c>
      <c r="C7" s="33" t="s">
        <v>28</v>
      </c>
      <c r="D7" s="33">
        <v>60</v>
      </c>
      <c r="E7" s="33">
        <v>31.5</v>
      </c>
      <c r="F7" s="33">
        <v>0</v>
      </c>
      <c r="G7" s="28">
        <f t="shared" si="0"/>
        <v>91.5</v>
      </c>
      <c r="H7" s="28">
        <f t="shared" si="1"/>
        <v>91.5</v>
      </c>
      <c r="I7" s="28">
        <v>4</v>
      </c>
      <c r="J7" s="18" t="s">
        <v>488</v>
      </c>
      <c r="K7" s="15"/>
      <c r="L7" s="34"/>
    </row>
    <row r="8" ht="393.75" spans="1:13">
      <c r="A8" s="28">
        <v>5</v>
      </c>
      <c r="B8" s="33">
        <v>23163191</v>
      </c>
      <c r="C8" s="33" t="s">
        <v>26</v>
      </c>
      <c r="D8" s="33">
        <v>60</v>
      </c>
      <c r="E8" s="33">
        <v>25</v>
      </c>
      <c r="F8" s="33">
        <v>0</v>
      </c>
      <c r="G8" s="28">
        <f t="shared" si="0"/>
        <v>85</v>
      </c>
      <c r="H8" s="28">
        <f t="shared" si="1"/>
        <v>85</v>
      </c>
      <c r="I8" s="28">
        <v>5</v>
      </c>
      <c r="J8" s="18" t="s">
        <v>489</v>
      </c>
      <c r="K8" s="15"/>
      <c r="L8" s="34"/>
    </row>
    <row r="9" ht="206.25" spans="1:13">
      <c r="A9" s="28">
        <v>6</v>
      </c>
      <c r="B9" s="28">
        <v>23163130</v>
      </c>
      <c r="C9" s="33" t="s">
        <v>47</v>
      </c>
      <c r="D9" s="33">
        <v>60</v>
      </c>
      <c r="E9" s="33">
        <v>24</v>
      </c>
      <c r="F9" s="33">
        <v>0</v>
      </c>
      <c r="G9" s="28">
        <f t="shared" si="0"/>
        <v>84</v>
      </c>
      <c r="H9" s="28">
        <f t="shared" si="1"/>
        <v>84</v>
      </c>
      <c r="I9" s="28">
        <v>6</v>
      </c>
      <c r="J9" s="14" t="s">
        <v>490</v>
      </c>
      <c r="K9" s="15"/>
      <c r="L9" s="34"/>
    </row>
    <row r="10" ht="206.25" spans="1:13">
      <c r="A10" s="28">
        <v>7</v>
      </c>
      <c r="B10" s="28">
        <v>23163140</v>
      </c>
      <c r="C10" s="33" t="s">
        <v>27</v>
      </c>
      <c r="D10" s="33">
        <v>60</v>
      </c>
      <c r="E10" s="33">
        <v>22</v>
      </c>
      <c r="F10" s="33">
        <v>0</v>
      </c>
      <c r="G10" s="28">
        <f t="shared" si="0"/>
        <v>82</v>
      </c>
      <c r="H10" s="28">
        <f t="shared" si="1"/>
        <v>82</v>
      </c>
      <c r="I10" s="28">
        <v>7</v>
      </c>
      <c r="J10" s="14" t="s">
        <v>491</v>
      </c>
      <c r="K10" s="15"/>
      <c r="L10" s="34"/>
    </row>
    <row r="11" ht="112.5" spans="1:13">
      <c r="A11" s="28">
        <v>8</v>
      </c>
      <c r="B11" s="35" t="s">
        <v>35</v>
      </c>
      <c r="C11" s="9" t="s">
        <v>36</v>
      </c>
      <c r="D11" s="33">
        <v>60</v>
      </c>
      <c r="E11" s="33">
        <v>21</v>
      </c>
      <c r="F11" s="33">
        <v>0</v>
      </c>
      <c r="G11" s="28">
        <f t="shared" si="0"/>
        <v>81</v>
      </c>
      <c r="H11" s="28">
        <f t="shared" si="1"/>
        <v>81</v>
      </c>
      <c r="I11" s="28">
        <v>8</v>
      </c>
      <c r="J11" s="20" t="s">
        <v>492</v>
      </c>
      <c r="K11" s="34"/>
      <c r="L11" s="34"/>
    </row>
    <row r="12" ht="206.25" spans="1:13">
      <c r="A12" s="28">
        <v>9</v>
      </c>
      <c r="B12" s="29" t="s">
        <v>33</v>
      </c>
      <c r="C12" s="33" t="s">
        <v>34</v>
      </c>
      <c r="D12" s="28">
        <v>60</v>
      </c>
      <c r="E12" s="33">
        <v>20</v>
      </c>
      <c r="F12" s="33">
        <v>0</v>
      </c>
      <c r="G12" s="28">
        <f t="shared" si="0"/>
        <v>80</v>
      </c>
      <c r="H12" s="28">
        <f t="shared" si="1"/>
        <v>80</v>
      </c>
      <c r="I12" s="28">
        <v>9</v>
      </c>
      <c r="J12" s="14" t="s">
        <v>493</v>
      </c>
      <c r="K12" s="34"/>
      <c r="L12" s="34"/>
    </row>
    <row r="13" ht="206.25" spans="1:13">
      <c r="A13" s="28">
        <v>10</v>
      </c>
      <c r="B13" s="32" t="s">
        <v>31</v>
      </c>
      <c r="C13" s="33" t="s">
        <v>32</v>
      </c>
      <c r="D13" s="33">
        <v>60</v>
      </c>
      <c r="E13" s="33">
        <v>20</v>
      </c>
      <c r="F13" s="33">
        <v>0</v>
      </c>
      <c r="G13" s="28">
        <f t="shared" si="0"/>
        <v>80</v>
      </c>
      <c r="H13" s="28">
        <f t="shared" si="1"/>
        <v>80</v>
      </c>
      <c r="I13" s="28">
        <v>9</v>
      </c>
      <c r="J13" s="14" t="s">
        <v>494</v>
      </c>
      <c r="K13" s="15"/>
      <c r="L13" s="34"/>
    </row>
    <row r="14" ht="168.75" spans="1:13">
      <c r="A14" s="28">
        <v>11</v>
      </c>
      <c r="B14" s="35" t="s">
        <v>29</v>
      </c>
      <c r="C14" s="9" t="s">
        <v>30</v>
      </c>
      <c r="D14" s="33">
        <v>60</v>
      </c>
      <c r="E14" s="33">
        <v>19</v>
      </c>
      <c r="F14" s="33">
        <v>0</v>
      </c>
      <c r="G14" s="28">
        <f t="shared" si="0"/>
        <v>79</v>
      </c>
      <c r="H14" s="28">
        <f t="shared" si="1"/>
        <v>79</v>
      </c>
      <c r="I14" s="28">
        <v>11</v>
      </c>
      <c r="J14" s="14" t="s">
        <v>495</v>
      </c>
      <c r="K14" s="34"/>
      <c r="L14" s="34"/>
    </row>
    <row r="15" ht="225" spans="1:13">
      <c r="A15" s="28">
        <v>12</v>
      </c>
      <c r="B15" s="19">
        <v>23163198</v>
      </c>
      <c r="C15" s="19" t="s">
        <v>53</v>
      </c>
      <c r="D15" s="33">
        <v>60</v>
      </c>
      <c r="E15" s="33">
        <v>17</v>
      </c>
      <c r="F15" s="33">
        <v>0</v>
      </c>
      <c r="G15" s="28">
        <f t="shared" si="0"/>
        <v>77</v>
      </c>
      <c r="H15" s="28">
        <f t="shared" si="1"/>
        <v>77</v>
      </c>
      <c r="I15" s="28">
        <v>12</v>
      </c>
      <c r="J15" s="18" t="s">
        <v>496</v>
      </c>
      <c r="K15" s="15" t="s">
        <v>432</v>
      </c>
      <c r="L15" s="34"/>
    </row>
    <row r="16" ht="112.5" spans="1:13">
      <c r="A16" s="28">
        <v>13</v>
      </c>
      <c r="B16" s="33">
        <v>23163196</v>
      </c>
      <c r="C16" s="33" t="s">
        <v>97</v>
      </c>
      <c r="D16" s="33">
        <v>60</v>
      </c>
      <c r="E16" s="33">
        <v>16</v>
      </c>
      <c r="F16" s="33">
        <v>0</v>
      </c>
      <c r="G16" s="28">
        <f t="shared" si="0"/>
        <v>76</v>
      </c>
      <c r="H16" s="28">
        <f t="shared" si="1"/>
        <v>76</v>
      </c>
      <c r="I16" s="28">
        <v>13</v>
      </c>
      <c r="J16" s="18" t="s">
        <v>497</v>
      </c>
      <c r="K16" s="34"/>
      <c r="L16" s="34"/>
    </row>
    <row r="17" ht="150" spans="1:12">
      <c r="A17" s="28">
        <v>14</v>
      </c>
      <c r="B17" s="33">
        <v>23163203</v>
      </c>
      <c r="C17" s="33" t="s">
        <v>73</v>
      </c>
      <c r="D17" s="33">
        <v>60</v>
      </c>
      <c r="E17" s="33">
        <v>16</v>
      </c>
      <c r="F17" s="33">
        <v>0</v>
      </c>
      <c r="G17" s="28">
        <f t="shared" si="0"/>
        <v>76</v>
      </c>
      <c r="H17" s="28">
        <f t="shared" si="1"/>
        <v>76</v>
      </c>
      <c r="I17" s="28">
        <v>13</v>
      </c>
      <c r="J17" s="18" t="s">
        <v>498</v>
      </c>
      <c r="K17" s="34"/>
      <c r="L17" s="34"/>
    </row>
    <row r="18" ht="150" spans="1:12">
      <c r="A18" s="28">
        <v>15</v>
      </c>
      <c r="B18" s="29" t="s">
        <v>83</v>
      </c>
      <c r="C18" s="30" t="s">
        <v>84</v>
      </c>
      <c r="D18" s="28">
        <v>60</v>
      </c>
      <c r="E18" s="28">
        <v>15</v>
      </c>
      <c r="F18" s="28">
        <v>0</v>
      </c>
      <c r="G18" s="28">
        <f t="shared" si="0"/>
        <v>75</v>
      </c>
      <c r="H18" s="28">
        <f t="shared" si="1"/>
        <v>75</v>
      </c>
      <c r="I18" s="28">
        <v>15</v>
      </c>
      <c r="J18" s="10" t="s">
        <v>499</v>
      </c>
      <c r="K18" s="31"/>
      <c r="L18" s="31"/>
    </row>
    <row r="19" ht="168.75" spans="1:12">
      <c r="A19" s="28">
        <v>16</v>
      </c>
      <c r="B19" s="32" t="s">
        <v>43</v>
      </c>
      <c r="C19" s="33" t="s">
        <v>44</v>
      </c>
      <c r="D19" s="28">
        <v>60</v>
      </c>
      <c r="E19" s="33">
        <v>15</v>
      </c>
      <c r="F19" s="33">
        <v>0</v>
      </c>
      <c r="G19" s="28">
        <f t="shared" si="0"/>
        <v>75</v>
      </c>
      <c r="H19" s="28">
        <f t="shared" si="1"/>
        <v>75</v>
      </c>
      <c r="I19" s="28">
        <v>15</v>
      </c>
      <c r="J19" s="14" t="s">
        <v>500</v>
      </c>
      <c r="K19" s="34"/>
      <c r="L19" s="34"/>
    </row>
    <row r="20" ht="131.25" spans="1:12">
      <c r="A20" s="28">
        <v>17</v>
      </c>
      <c r="B20" s="29" t="s">
        <v>48</v>
      </c>
      <c r="C20" s="30" t="s">
        <v>49</v>
      </c>
      <c r="D20" s="28">
        <v>60</v>
      </c>
      <c r="E20" s="28">
        <v>14</v>
      </c>
      <c r="F20" s="28">
        <v>0</v>
      </c>
      <c r="G20" s="28">
        <f t="shared" si="0"/>
        <v>74</v>
      </c>
      <c r="H20" s="28">
        <f t="shared" si="1"/>
        <v>74</v>
      </c>
      <c r="I20" s="28">
        <v>17</v>
      </c>
      <c r="J20" s="10" t="s">
        <v>501</v>
      </c>
      <c r="K20" s="31"/>
      <c r="L20" s="31"/>
    </row>
    <row r="21" ht="150" spans="1:12">
      <c r="A21" s="28">
        <v>18</v>
      </c>
      <c r="B21" s="29" t="s">
        <v>89</v>
      </c>
      <c r="C21" s="30" t="s">
        <v>90</v>
      </c>
      <c r="D21" s="28">
        <v>60</v>
      </c>
      <c r="E21" s="28">
        <v>13</v>
      </c>
      <c r="F21" s="28">
        <v>0</v>
      </c>
      <c r="G21" s="28">
        <f t="shared" si="0"/>
        <v>73</v>
      </c>
      <c r="H21" s="28">
        <f t="shared" si="1"/>
        <v>73</v>
      </c>
      <c r="I21" s="28">
        <v>18</v>
      </c>
      <c r="J21" s="10" t="s">
        <v>502</v>
      </c>
      <c r="K21" s="31"/>
      <c r="L21" s="31"/>
    </row>
    <row r="22" ht="56.25" spans="1:12">
      <c r="A22" s="28">
        <v>19</v>
      </c>
      <c r="B22" s="29" t="s">
        <v>130</v>
      </c>
      <c r="C22" s="33" t="s">
        <v>131</v>
      </c>
      <c r="D22" s="28">
        <v>60</v>
      </c>
      <c r="E22" s="33">
        <v>12</v>
      </c>
      <c r="F22" s="33">
        <v>0</v>
      </c>
      <c r="G22" s="28">
        <f t="shared" si="0"/>
        <v>72</v>
      </c>
      <c r="H22" s="28">
        <f t="shared" si="1"/>
        <v>72</v>
      </c>
      <c r="I22" s="28">
        <v>19</v>
      </c>
      <c r="J22" s="14" t="s">
        <v>503</v>
      </c>
      <c r="K22" s="34"/>
      <c r="L22" s="34"/>
    </row>
    <row r="23" ht="56.25" spans="1:12">
      <c r="A23" s="28">
        <v>20</v>
      </c>
      <c r="B23" s="28">
        <v>23163154</v>
      </c>
      <c r="C23" s="33" t="s">
        <v>94</v>
      </c>
      <c r="D23" s="33">
        <v>60</v>
      </c>
      <c r="E23" s="33">
        <v>12</v>
      </c>
      <c r="F23" s="33">
        <v>0</v>
      </c>
      <c r="G23" s="28">
        <f t="shared" si="0"/>
        <v>72</v>
      </c>
      <c r="H23" s="28">
        <f t="shared" si="1"/>
        <v>72</v>
      </c>
      <c r="I23" s="28">
        <v>19</v>
      </c>
      <c r="J23" s="14" t="s">
        <v>504</v>
      </c>
      <c r="K23" s="15"/>
      <c r="L23" s="34"/>
    </row>
    <row r="24" ht="112.5" spans="1:12">
      <c r="A24" s="28">
        <v>21</v>
      </c>
      <c r="B24" s="33">
        <v>23163212</v>
      </c>
      <c r="C24" s="33" t="s">
        <v>147</v>
      </c>
      <c r="D24" s="33">
        <v>60</v>
      </c>
      <c r="E24" s="33">
        <v>12</v>
      </c>
      <c r="F24" s="33">
        <v>0</v>
      </c>
      <c r="G24" s="28">
        <f t="shared" si="0"/>
        <v>72</v>
      </c>
      <c r="H24" s="28">
        <f t="shared" si="1"/>
        <v>72</v>
      </c>
      <c r="I24" s="28">
        <v>19</v>
      </c>
      <c r="J24" s="18" t="s">
        <v>505</v>
      </c>
      <c r="K24" s="34"/>
      <c r="L24" s="34"/>
    </row>
    <row r="25" ht="131.25" spans="1:12">
      <c r="A25" s="28">
        <v>22</v>
      </c>
      <c r="B25" s="29" t="s">
        <v>59</v>
      </c>
      <c r="C25" s="30" t="s">
        <v>60</v>
      </c>
      <c r="D25" s="28">
        <v>60</v>
      </c>
      <c r="E25" s="28">
        <v>11</v>
      </c>
      <c r="F25" s="28">
        <v>0</v>
      </c>
      <c r="G25" s="28">
        <f t="shared" si="0"/>
        <v>71</v>
      </c>
      <c r="H25" s="28">
        <f t="shared" si="1"/>
        <v>71</v>
      </c>
      <c r="I25" s="28">
        <v>22</v>
      </c>
      <c r="J25" s="20" t="s">
        <v>506</v>
      </c>
      <c r="K25" s="31"/>
      <c r="L25" s="31"/>
    </row>
    <row r="26" ht="93.75" spans="1:12">
      <c r="A26" s="28">
        <v>23</v>
      </c>
      <c r="B26" s="29" t="s">
        <v>159</v>
      </c>
      <c r="C26" s="30" t="s">
        <v>160</v>
      </c>
      <c r="D26" s="28">
        <v>60</v>
      </c>
      <c r="E26" s="28">
        <v>11</v>
      </c>
      <c r="F26" s="28">
        <v>0</v>
      </c>
      <c r="G26" s="28">
        <f t="shared" si="0"/>
        <v>71</v>
      </c>
      <c r="H26" s="28">
        <f t="shared" si="1"/>
        <v>71</v>
      </c>
      <c r="I26" s="28">
        <v>22</v>
      </c>
      <c r="J26" s="20" t="s">
        <v>507</v>
      </c>
      <c r="K26" s="31"/>
      <c r="L26" s="31"/>
    </row>
    <row r="27" ht="112.5" spans="1:12">
      <c r="A27" s="28">
        <v>24</v>
      </c>
      <c r="B27" s="29" t="s">
        <v>45</v>
      </c>
      <c r="C27" s="33" t="s">
        <v>46</v>
      </c>
      <c r="D27" s="28">
        <v>60</v>
      </c>
      <c r="E27" s="33">
        <v>11</v>
      </c>
      <c r="F27" s="33">
        <v>0</v>
      </c>
      <c r="G27" s="28">
        <f t="shared" si="0"/>
        <v>71</v>
      </c>
      <c r="H27" s="28">
        <f t="shared" si="1"/>
        <v>71</v>
      </c>
      <c r="I27" s="28">
        <v>22</v>
      </c>
      <c r="J27" s="14" t="s">
        <v>508</v>
      </c>
      <c r="K27" s="34"/>
      <c r="L27" s="34"/>
    </row>
    <row r="28" ht="93.75" spans="1:12">
      <c r="A28" s="28">
        <v>25</v>
      </c>
      <c r="B28" s="32" t="s">
        <v>61</v>
      </c>
      <c r="C28" s="33" t="s">
        <v>62</v>
      </c>
      <c r="D28" s="33">
        <v>60</v>
      </c>
      <c r="E28" s="33">
        <v>11</v>
      </c>
      <c r="F28" s="33">
        <v>0</v>
      </c>
      <c r="G28" s="28">
        <f t="shared" si="0"/>
        <v>71</v>
      </c>
      <c r="H28" s="28">
        <f t="shared" si="1"/>
        <v>71</v>
      </c>
      <c r="I28" s="28">
        <v>22</v>
      </c>
      <c r="J28" s="14" t="s">
        <v>509</v>
      </c>
      <c r="K28" s="15"/>
      <c r="L28" s="34"/>
    </row>
    <row r="29" ht="93.75" spans="1:12">
      <c r="A29" s="28">
        <v>26</v>
      </c>
      <c r="B29" s="32" t="s">
        <v>99</v>
      </c>
      <c r="C29" s="33" t="s">
        <v>100</v>
      </c>
      <c r="D29" s="33">
        <v>60</v>
      </c>
      <c r="E29" s="33">
        <v>11</v>
      </c>
      <c r="F29" s="33">
        <v>0</v>
      </c>
      <c r="G29" s="28">
        <f t="shared" si="0"/>
        <v>71</v>
      </c>
      <c r="H29" s="28">
        <f t="shared" si="1"/>
        <v>71</v>
      </c>
      <c r="I29" s="28">
        <v>22</v>
      </c>
      <c r="J29" s="14" t="s">
        <v>510</v>
      </c>
      <c r="K29" s="15"/>
      <c r="L29" s="34"/>
    </row>
    <row r="30" ht="131.25" spans="1:12">
      <c r="A30" s="28">
        <v>27</v>
      </c>
      <c r="B30" s="29" t="s">
        <v>87</v>
      </c>
      <c r="C30" s="30" t="s">
        <v>88</v>
      </c>
      <c r="D30" s="28">
        <v>60</v>
      </c>
      <c r="E30" s="28">
        <v>10</v>
      </c>
      <c r="F30" s="28">
        <v>0</v>
      </c>
      <c r="G30" s="28">
        <f t="shared" si="0"/>
        <v>70</v>
      </c>
      <c r="H30" s="28">
        <f t="shared" si="1"/>
        <v>70</v>
      </c>
      <c r="I30" s="28">
        <v>27</v>
      </c>
      <c r="J30" s="20" t="s">
        <v>511</v>
      </c>
      <c r="K30" s="31"/>
      <c r="L30" s="31"/>
    </row>
    <row r="31" ht="131.25" spans="1:12">
      <c r="A31" s="28">
        <v>28</v>
      </c>
      <c r="B31" s="33">
        <v>23163201</v>
      </c>
      <c r="C31" s="33" t="s">
        <v>119</v>
      </c>
      <c r="D31" s="33">
        <v>60</v>
      </c>
      <c r="E31" s="33">
        <v>10</v>
      </c>
      <c r="F31" s="33">
        <v>0</v>
      </c>
      <c r="G31" s="28">
        <f t="shared" si="0"/>
        <v>70</v>
      </c>
      <c r="H31" s="28">
        <f t="shared" si="1"/>
        <v>70</v>
      </c>
      <c r="I31" s="28">
        <v>27</v>
      </c>
      <c r="J31" s="18" t="s">
        <v>512</v>
      </c>
      <c r="K31" s="34"/>
      <c r="L31" s="34"/>
    </row>
    <row r="32" ht="187.5" spans="1:12">
      <c r="A32" s="28">
        <v>29</v>
      </c>
      <c r="B32" s="33">
        <v>23163205</v>
      </c>
      <c r="C32" s="33" t="s">
        <v>126</v>
      </c>
      <c r="D32" s="33">
        <v>60</v>
      </c>
      <c r="E32" s="33">
        <v>10</v>
      </c>
      <c r="F32" s="33">
        <v>0</v>
      </c>
      <c r="G32" s="28">
        <f t="shared" si="0"/>
        <v>70</v>
      </c>
      <c r="H32" s="28">
        <f t="shared" si="1"/>
        <v>70</v>
      </c>
      <c r="I32" s="28">
        <v>27</v>
      </c>
      <c r="J32" s="18" t="s">
        <v>513</v>
      </c>
      <c r="K32" s="34"/>
      <c r="L32" s="34"/>
    </row>
    <row r="33" ht="75" spans="1:12">
      <c r="A33" s="28">
        <v>30</v>
      </c>
      <c r="B33" s="29" t="s">
        <v>75</v>
      </c>
      <c r="C33" s="28" t="s">
        <v>76</v>
      </c>
      <c r="D33" s="28">
        <v>60</v>
      </c>
      <c r="E33" s="28">
        <v>9</v>
      </c>
      <c r="F33" s="28">
        <v>0</v>
      </c>
      <c r="G33" s="28">
        <f t="shared" si="0"/>
        <v>69</v>
      </c>
      <c r="H33" s="28">
        <f t="shared" si="1"/>
        <v>69</v>
      </c>
      <c r="I33" s="28">
        <v>30</v>
      </c>
      <c r="J33" s="10" t="s">
        <v>514</v>
      </c>
      <c r="K33" s="31"/>
      <c r="L33" s="31"/>
    </row>
    <row r="34" ht="93.75" spans="1:12">
      <c r="A34" s="28">
        <v>31</v>
      </c>
      <c r="B34" s="29" t="s">
        <v>78</v>
      </c>
      <c r="C34" s="30" t="s">
        <v>79</v>
      </c>
      <c r="D34" s="28">
        <v>60</v>
      </c>
      <c r="E34" s="28">
        <v>8</v>
      </c>
      <c r="F34" s="28">
        <v>0</v>
      </c>
      <c r="G34" s="28">
        <f t="shared" si="0"/>
        <v>68</v>
      </c>
      <c r="H34" s="28">
        <f t="shared" si="1"/>
        <v>68</v>
      </c>
      <c r="I34" s="28">
        <v>31</v>
      </c>
      <c r="J34" s="20" t="s">
        <v>515</v>
      </c>
      <c r="K34" s="31"/>
      <c r="L34" s="31"/>
    </row>
    <row r="35" ht="37.5" spans="1:12">
      <c r="A35" s="28">
        <v>32</v>
      </c>
      <c r="B35" s="35" t="s">
        <v>128</v>
      </c>
      <c r="C35" s="9" t="s">
        <v>129</v>
      </c>
      <c r="D35" s="33">
        <v>60</v>
      </c>
      <c r="E35" s="33">
        <v>8</v>
      </c>
      <c r="F35" s="33">
        <v>0</v>
      </c>
      <c r="G35" s="28">
        <f t="shared" si="0"/>
        <v>68</v>
      </c>
      <c r="H35" s="28">
        <f t="shared" si="1"/>
        <v>68</v>
      </c>
      <c r="I35" s="28">
        <v>31</v>
      </c>
      <c r="J35" s="14" t="s">
        <v>516</v>
      </c>
      <c r="K35" s="34"/>
      <c r="L35" s="34"/>
    </row>
    <row r="36" ht="56.25" spans="1:12">
      <c r="A36" s="28">
        <v>33</v>
      </c>
      <c r="B36" s="32" t="s">
        <v>180</v>
      </c>
      <c r="C36" s="33" t="s">
        <v>181</v>
      </c>
      <c r="D36" s="33">
        <v>60</v>
      </c>
      <c r="E36" s="33">
        <v>8</v>
      </c>
      <c r="F36" s="33">
        <v>0</v>
      </c>
      <c r="G36" s="28">
        <f t="shared" si="0"/>
        <v>68</v>
      </c>
      <c r="H36" s="28">
        <f t="shared" si="1"/>
        <v>68</v>
      </c>
      <c r="I36" s="28">
        <v>31</v>
      </c>
      <c r="J36" s="14" t="s">
        <v>517</v>
      </c>
      <c r="K36" s="34"/>
      <c r="L36" s="34"/>
    </row>
    <row r="37" ht="112.5" spans="1:12">
      <c r="A37" s="28">
        <v>34</v>
      </c>
      <c r="B37" s="32" t="s">
        <v>85</v>
      </c>
      <c r="C37" s="33" t="s">
        <v>86</v>
      </c>
      <c r="D37" s="33">
        <v>60</v>
      </c>
      <c r="E37" s="33">
        <v>8</v>
      </c>
      <c r="F37" s="33">
        <v>0</v>
      </c>
      <c r="G37" s="28">
        <f t="shared" si="0"/>
        <v>68</v>
      </c>
      <c r="H37" s="28">
        <f t="shared" si="1"/>
        <v>68</v>
      </c>
      <c r="I37" s="28">
        <v>31</v>
      </c>
      <c r="J37" s="14" t="s">
        <v>518</v>
      </c>
      <c r="K37" s="15"/>
      <c r="L37" s="34"/>
    </row>
    <row r="38" ht="131.25" spans="1:12">
      <c r="A38" s="28">
        <v>35</v>
      </c>
      <c r="B38" s="33">
        <v>23163200</v>
      </c>
      <c r="C38" s="33" t="s">
        <v>111</v>
      </c>
      <c r="D38" s="33">
        <v>60</v>
      </c>
      <c r="E38" s="33">
        <v>8</v>
      </c>
      <c r="F38" s="33">
        <v>0</v>
      </c>
      <c r="G38" s="28">
        <f t="shared" si="0"/>
        <v>68</v>
      </c>
      <c r="H38" s="28">
        <f t="shared" si="1"/>
        <v>68</v>
      </c>
      <c r="I38" s="28">
        <v>31</v>
      </c>
      <c r="J38" s="18" t="s">
        <v>519</v>
      </c>
      <c r="K38" s="34"/>
      <c r="L38" s="34"/>
    </row>
    <row r="39" ht="187.5" spans="1:12">
      <c r="A39" s="28">
        <v>36</v>
      </c>
      <c r="B39" s="33">
        <v>23163204</v>
      </c>
      <c r="C39" s="33" t="s">
        <v>98</v>
      </c>
      <c r="D39" s="33">
        <v>60</v>
      </c>
      <c r="E39" s="33">
        <v>8</v>
      </c>
      <c r="F39" s="33">
        <v>0</v>
      </c>
      <c r="G39" s="28">
        <f t="shared" si="0"/>
        <v>68</v>
      </c>
      <c r="H39" s="28">
        <f t="shared" si="1"/>
        <v>68</v>
      </c>
      <c r="I39" s="28">
        <v>31</v>
      </c>
      <c r="J39" s="18" t="s">
        <v>520</v>
      </c>
      <c r="K39" s="34"/>
      <c r="L39" s="34"/>
    </row>
    <row r="40" ht="131.25" spans="1:12">
      <c r="A40" s="28">
        <v>37</v>
      </c>
      <c r="B40" s="33">
        <v>23163210</v>
      </c>
      <c r="C40" s="33" t="s">
        <v>118</v>
      </c>
      <c r="D40" s="33">
        <v>60</v>
      </c>
      <c r="E40" s="33">
        <v>8</v>
      </c>
      <c r="F40" s="33">
        <v>0</v>
      </c>
      <c r="G40" s="28">
        <f t="shared" si="0"/>
        <v>68</v>
      </c>
      <c r="H40" s="28">
        <f t="shared" si="1"/>
        <v>68</v>
      </c>
      <c r="I40" s="28">
        <v>31</v>
      </c>
      <c r="J40" s="18" t="s">
        <v>521</v>
      </c>
      <c r="K40" s="34"/>
      <c r="L40" s="34"/>
    </row>
    <row r="41" ht="168.75" spans="1:12">
      <c r="A41" s="28">
        <v>38</v>
      </c>
      <c r="B41" s="33">
        <v>23163213</v>
      </c>
      <c r="C41" s="33" t="s">
        <v>144</v>
      </c>
      <c r="D41" s="33">
        <v>60</v>
      </c>
      <c r="E41" s="33">
        <v>8</v>
      </c>
      <c r="F41" s="33">
        <v>0</v>
      </c>
      <c r="G41" s="28">
        <f t="shared" si="0"/>
        <v>68</v>
      </c>
      <c r="H41" s="28">
        <f t="shared" si="1"/>
        <v>68</v>
      </c>
      <c r="I41" s="28">
        <v>31</v>
      </c>
      <c r="J41" s="18" t="s">
        <v>522</v>
      </c>
      <c r="K41" s="34"/>
      <c r="L41" s="34"/>
    </row>
    <row r="42" ht="93.75" spans="1:12">
      <c r="A42" s="28">
        <v>39</v>
      </c>
      <c r="B42" s="29" t="s">
        <v>140</v>
      </c>
      <c r="C42" s="30" t="s">
        <v>141</v>
      </c>
      <c r="D42" s="28">
        <v>60</v>
      </c>
      <c r="E42" s="28">
        <v>7</v>
      </c>
      <c r="F42" s="28">
        <v>0</v>
      </c>
      <c r="G42" s="28">
        <f t="shared" si="0"/>
        <v>67</v>
      </c>
      <c r="H42" s="28">
        <f t="shared" si="1"/>
        <v>67</v>
      </c>
      <c r="I42" s="28">
        <v>39</v>
      </c>
      <c r="J42" s="20" t="s">
        <v>523</v>
      </c>
      <c r="K42" s="31"/>
      <c r="L42" s="31"/>
    </row>
    <row r="43" ht="45" customHeight="1" spans="1:12">
      <c r="A43" s="28">
        <v>40</v>
      </c>
      <c r="B43" s="35" t="s">
        <v>67</v>
      </c>
      <c r="C43" s="9" t="s">
        <v>68</v>
      </c>
      <c r="D43" s="33">
        <v>60</v>
      </c>
      <c r="E43" s="33">
        <v>7</v>
      </c>
      <c r="F43" s="33">
        <v>0</v>
      </c>
      <c r="G43" s="28">
        <f t="shared" si="0"/>
        <v>67</v>
      </c>
      <c r="H43" s="28">
        <f t="shared" si="1"/>
        <v>67</v>
      </c>
      <c r="I43" s="28">
        <v>39</v>
      </c>
      <c r="J43" s="14" t="s">
        <v>524</v>
      </c>
      <c r="K43" s="34"/>
      <c r="L43" s="34"/>
    </row>
    <row r="44" ht="19.5" customHeight="1" spans="1:12">
      <c r="A44" s="28">
        <v>41</v>
      </c>
      <c r="B44" s="32" t="s">
        <v>50</v>
      </c>
      <c r="C44" s="33" t="s">
        <v>51</v>
      </c>
      <c r="D44" s="33">
        <v>60</v>
      </c>
      <c r="E44" s="33">
        <v>7</v>
      </c>
      <c r="F44" s="33">
        <v>0</v>
      </c>
      <c r="G44" s="28">
        <f t="shared" si="0"/>
        <v>67</v>
      </c>
      <c r="H44" s="28">
        <f t="shared" si="1"/>
        <v>67</v>
      </c>
      <c r="I44" s="28">
        <v>39</v>
      </c>
      <c r="J44" s="14" t="s">
        <v>525</v>
      </c>
      <c r="K44" s="15"/>
      <c r="L44" s="34"/>
    </row>
    <row r="45" ht="93.75" spans="1:12">
      <c r="A45" s="28">
        <v>42</v>
      </c>
      <c r="B45" s="32" t="s">
        <v>104</v>
      </c>
      <c r="C45" s="33" t="s">
        <v>105</v>
      </c>
      <c r="D45" s="33">
        <v>60</v>
      </c>
      <c r="E45" s="33">
        <v>7</v>
      </c>
      <c r="F45" s="33">
        <v>0</v>
      </c>
      <c r="G45" s="28">
        <f t="shared" si="0"/>
        <v>67</v>
      </c>
      <c r="H45" s="28">
        <f t="shared" si="1"/>
        <v>67</v>
      </c>
      <c r="I45" s="28">
        <v>39</v>
      </c>
      <c r="J45" s="14" t="s">
        <v>526</v>
      </c>
      <c r="K45" s="34"/>
      <c r="L45" s="34"/>
    </row>
    <row r="46" ht="168.75" spans="1:12">
      <c r="A46" s="28">
        <v>43</v>
      </c>
      <c r="B46" s="28">
        <v>23163153</v>
      </c>
      <c r="C46" s="33" t="s">
        <v>77</v>
      </c>
      <c r="D46" s="33">
        <v>60</v>
      </c>
      <c r="E46" s="33">
        <v>6.5</v>
      </c>
      <c r="F46" s="33">
        <v>0</v>
      </c>
      <c r="G46" s="28">
        <f t="shared" si="0"/>
        <v>66.5</v>
      </c>
      <c r="H46" s="28">
        <f t="shared" si="1"/>
        <v>66.5</v>
      </c>
      <c r="I46" s="28">
        <v>43</v>
      </c>
      <c r="J46" s="14" t="s">
        <v>527</v>
      </c>
      <c r="K46" s="15"/>
      <c r="L46" s="34"/>
    </row>
    <row r="47" ht="93.75" spans="1:12">
      <c r="A47" s="28">
        <v>44</v>
      </c>
      <c r="B47" s="29" t="s">
        <v>197</v>
      </c>
      <c r="C47" s="30" t="s">
        <v>198</v>
      </c>
      <c r="D47" s="28">
        <v>60</v>
      </c>
      <c r="E47" s="28">
        <v>6</v>
      </c>
      <c r="F47" s="28">
        <v>0</v>
      </c>
      <c r="G47" s="28">
        <f t="shared" si="0"/>
        <v>66</v>
      </c>
      <c r="H47" s="28">
        <f t="shared" si="1"/>
        <v>66</v>
      </c>
      <c r="I47" s="28">
        <v>44</v>
      </c>
      <c r="J47" s="20" t="s">
        <v>528</v>
      </c>
      <c r="K47" s="31"/>
      <c r="L47" s="31"/>
    </row>
    <row r="48" ht="56.25" spans="1:12">
      <c r="A48" s="28">
        <v>45</v>
      </c>
      <c r="B48" s="29" t="s">
        <v>174</v>
      </c>
      <c r="C48" s="30" t="s">
        <v>175</v>
      </c>
      <c r="D48" s="28">
        <v>60</v>
      </c>
      <c r="E48" s="28">
        <v>6</v>
      </c>
      <c r="F48" s="28">
        <v>0</v>
      </c>
      <c r="G48" s="28">
        <f t="shared" si="0"/>
        <v>66</v>
      </c>
      <c r="H48" s="28">
        <f t="shared" si="1"/>
        <v>66</v>
      </c>
      <c r="I48" s="28">
        <v>44</v>
      </c>
      <c r="J48" s="20" t="s">
        <v>529</v>
      </c>
      <c r="K48" s="31"/>
      <c r="L48" s="31"/>
    </row>
    <row r="49" ht="93.75" spans="1:12">
      <c r="A49" s="28">
        <v>46</v>
      </c>
      <c r="B49" s="29" t="s">
        <v>116</v>
      </c>
      <c r="C49" s="30" t="s">
        <v>117</v>
      </c>
      <c r="D49" s="28">
        <v>60</v>
      </c>
      <c r="E49" s="28">
        <v>6</v>
      </c>
      <c r="F49" s="28">
        <v>0</v>
      </c>
      <c r="G49" s="28">
        <f t="shared" si="0"/>
        <v>66</v>
      </c>
      <c r="H49" s="28">
        <f t="shared" si="1"/>
        <v>66</v>
      </c>
      <c r="I49" s="28">
        <v>44</v>
      </c>
      <c r="J49" s="10" t="s">
        <v>530</v>
      </c>
      <c r="K49" s="31"/>
      <c r="L49" s="31"/>
    </row>
    <row r="50" ht="93.75" spans="1:12">
      <c r="A50" s="28">
        <v>47</v>
      </c>
      <c r="B50" s="29" t="s">
        <v>260</v>
      </c>
      <c r="C50" s="30" t="s">
        <v>261</v>
      </c>
      <c r="D50" s="28">
        <v>60</v>
      </c>
      <c r="E50" s="28">
        <v>6</v>
      </c>
      <c r="F50" s="28">
        <v>0</v>
      </c>
      <c r="G50" s="28">
        <f t="shared" si="0"/>
        <v>66</v>
      </c>
      <c r="H50" s="28">
        <f t="shared" si="1"/>
        <v>66</v>
      </c>
      <c r="I50" s="28">
        <v>44</v>
      </c>
      <c r="J50" s="20" t="s">
        <v>531</v>
      </c>
      <c r="K50" s="31"/>
      <c r="L50" s="31"/>
    </row>
    <row r="51" ht="93.75" spans="1:12">
      <c r="A51" s="28">
        <v>48</v>
      </c>
      <c r="B51" s="29" t="s">
        <v>176</v>
      </c>
      <c r="C51" s="30" t="s">
        <v>177</v>
      </c>
      <c r="D51" s="28">
        <v>60</v>
      </c>
      <c r="E51" s="28">
        <v>6</v>
      </c>
      <c r="F51" s="28">
        <v>0</v>
      </c>
      <c r="G51" s="28">
        <f t="shared" si="0"/>
        <v>66</v>
      </c>
      <c r="H51" s="28">
        <f t="shared" si="1"/>
        <v>66</v>
      </c>
      <c r="I51" s="28">
        <v>44</v>
      </c>
      <c r="J51" s="20" t="s">
        <v>531</v>
      </c>
      <c r="K51" s="31"/>
      <c r="L51" s="31"/>
    </row>
    <row r="52" ht="37.5" spans="1:12">
      <c r="A52" s="28">
        <v>49</v>
      </c>
      <c r="B52" s="29" t="s">
        <v>37</v>
      </c>
      <c r="C52" s="33" t="s">
        <v>38</v>
      </c>
      <c r="D52" s="28">
        <v>60</v>
      </c>
      <c r="E52" s="33">
        <v>6</v>
      </c>
      <c r="F52" s="33">
        <v>0</v>
      </c>
      <c r="G52" s="28">
        <f t="shared" si="0"/>
        <v>66</v>
      </c>
      <c r="H52" s="28">
        <f t="shared" si="1"/>
        <v>66</v>
      </c>
      <c r="I52" s="28">
        <v>44</v>
      </c>
      <c r="J52" s="14" t="s">
        <v>532</v>
      </c>
      <c r="K52" s="34"/>
      <c r="L52" s="34"/>
    </row>
    <row r="53" ht="56.25" spans="1:12">
      <c r="A53" s="28">
        <v>50</v>
      </c>
      <c r="B53" s="29" t="s">
        <v>170</v>
      </c>
      <c r="C53" s="33" t="s">
        <v>171</v>
      </c>
      <c r="D53" s="28">
        <v>60</v>
      </c>
      <c r="E53" s="33">
        <v>6</v>
      </c>
      <c r="F53" s="33">
        <v>0</v>
      </c>
      <c r="G53" s="28">
        <f t="shared" si="0"/>
        <v>66</v>
      </c>
      <c r="H53" s="28">
        <f t="shared" si="1"/>
        <v>66</v>
      </c>
      <c r="I53" s="28">
        <v>44</v>
      </c>
      <c r="J53" s="14" t="s">
        <v>533</v>
      </c>
      <c r="K53" s="34"/>
      <c r="L53" s="34"/>
    </row>
    <row r="54" spans="1:12">
      <c r="A54" s="28">
        <v>51</v>
      </c>
      <c r="B54" s="29" t="s">
        <v>54</v>
      </c>
      <c r="C54" s="28" t="s">
        <v>55</v>
      </c>
      <c r="D54" s="28">
        <v>60</v>
      </c>
      <c r="E54" s="28">
        <v>6</v>
      </c>
      <c r="F54" s="28">
        <v>0</v>
      </c>
      <c r="G54" s="28">
        <f t="shared" si="0"/>
        <v>66</v>
      </c>
      <c r="H54" s="28">
        <f t="shared" si="1"/>
        <v>66</v>
      </c>
      <c r="I54" s="28">
        <v>44</v>
      </c>
      <c r="J54" s="10" t="s">
        <v>534</v>
      </c>
      <c r="K54" s="31"/>
      <c r="L54" s="31"/>
    </row>
    <row r="55" ht="37.5" spans="1:12">
      <c r="A55" s="28">
        <v>52</v>
      </c>
      <c r="B55" s="29" t="s">
        <v>148</v>
      </c>
      <c r="C55" s="28" t="s">
        <v>149</v>
      </c>
      <c r="D55" s="28">
        <v>60</v>
      </c>
      <c r="E55" s="28">
        <v>6</v>
      </c>
      <c r="F55" s="28">
        <v>0</v>
      </c>
      <c r="G55" s="28">
        <f t="shared" si="0"/>
        <v>66</v>
      </c>
      <c r="H55" s="28">
        <f t="shared" si="1"/>
        <v>66</v>
      </c>
      <c r="I55" s="28">
        <v>44</v>
      </c>
      <c r="J55" s="10" t="s">
        <v>535</v>
      </c>
      <c r="K55" s="31"/>
      <c r="L55" s="31"/>
    </row>
    <row r="56" ht="131.25" spans="1:12">
      <c r="A56" s="28">
        <v>53</v>
      </c>
      <c r="B56" s="29" t="s">
        <v>157</v>
      </c>
      <c r="C56" s="28" t="s">
        <v>158</v>
      </c>
      <c r="D56" s="28">
        <v>60</v>
      </c>
      <c r="E56" s="28">
        <v>6</v>
      </c>
      <c r="F56" s="28">
        <v>0</v>
      </c>
      <c r="G56" s="28">
        <f t="shared" si="0"/>
        <v>66</v>
      </c>
      <c r="H56" s="28">
        <f t="shared" si="1"/>
        <v>66</v>
      </c>
      <c r="I56" s="28">
        <v>44</v>
      </c>
      <c r="J56" s="10" t="s">
        <v>536</v>
      </c>
      <c r="K56" s="31"/>
      <c r="L56" s="31"/>
    </row>
    <row r="57" ht="56.25" spans="1:12">
      <c r="A57" s="28">
        <v>54</v>
      </c>
      <c r="B57" s="32" t="s">
        <v>95</v>
      </c>
      <c r="C57" s="33" t="s">
        <v>96</v>
      </c>
      <c r="D57" s="33">
        <v>60</v>
      </c>
      <c r="E57" s="33">
        <v>6</v>
      </c>
      <c r="F57" s="33">
        <v>0</v>
      </c>
      <c r="G57" s="28">
        <f t="shared" si="0"/>
        <v>66</v>
      </c>
      <c r="H57" s="28">
        <f t="shared" si="1"/>
        <v>66</v>
      </c>
      <c r="I57" s="28">
        <v>44</v>
      </c>
      <c r="J57" s="14" t="s">
        <v>537</v>
      </c>
      <c r="K57" s="34"/>
      <c r="L57" s="34"/>
    </row>
    <row r="58" ht="56.25" spans="1:12">
      <c r="A58" s="28">
        <v>55</v>
      </c>
      <c r="B58" s="32" t="s">
        <v>172</v>
      </c>
      <c r="C58" s="33" t="s">
        <v>173</v>
      </c>
      <c r="D58" s="33">
        <v>60</v>
      </c>
      <c r="E58" s="33">
        <v>6</v>
      </c>
      <c r="F58" s="33">
        <v>0</v>
      </c>
      <c r="G58" s="28">
        <f t="shared" si="0"/>
        <v>66</v>
      </c>
      <c r="H58" s="28">
        <f t="shared" si="1"/>
        <v>66</v>
      </c>
      <c r="I58" s="28">
        <v>44</v>
      </c>
      <c r="J58" s="14" t="s">
        <v>538</v>
      </c>
      <c r="K58" s="34"/>
      <c r="L58" s="34"/>
    </row>
    <row r="59" ht="56.25" spans="1:12">
      <c r="A59" s="28">
        <v>56</v>
      </c>
      <c r="B59" s="32" t="s">
        <v>124</v>
      </c>
      <c r="C59" s="33" t="s">
        <v>125</v>
      </c>
      <c r="D59" s="33">
        <v>60</v>
      </c>
      <c r="E59" s="33">
        <v>6</v>
      </c>
      <c r="F59" s="33">
        <v>0</v>
      </c>
      <c r="G59" s="28">
        <f t="shared" si="0"/>
        <v>66</v>
      </c>
      <c r="H59" s="28">
        <f t="shared" si="1"/>
        <v>66</v>
      </c>
      <c r="I59" s="28">
        <v>44</v>
      </c>
      <c r="J59" s="14" t="s">
        <v>539</v>
      </c>
      <c r="K59" s="34"/>
      <c r="L59" s="34"/>
    </row>
    <row r="60" ht="112.5" spans="1:12">
      <c r="A60" s="28">
        <v>57</v>
      </c>
      <c r="B60" s="33">
        <v>23163195</v>
      </c>
      <c r="C60" s="33" t="s">
        <v>103</v>
      </c>
      <c r="D60" s="33">
        <v>60</v>
      </c>
      <c r="E60" s="33">
        <v>6</v>
      </c>
      <c r="F60" s="33">
        <v>0</v>
      </c>
      <c r="G60" s="28">
        <f t="shared" si="0"/>
        <v>66</v>
      </c>
      <c r="H60" s="28">
        <f t="shared" si="1"/>
        <v>66</v>
      </c>
      <c r="I60" s="28">
        <v>44</v>
      </c>
      <c r="J60" s="18" t="s">
        <v>540</v>
      </c>
      <c r="K60" s="15"/>
      <c r="L60" s="34"/>
    </row>
    <row r="61" ht="150" spans="1:12">
      <c r="A61" s="28">
        <v>58</v>
      </c>
      <c r="B61" s="33">
        <v>23163206</v>
      </c>
      <c r="C61" s="33" t="s">
        <v>58</v>
      </c>
      <c r="D61" s="33">
        <v>60</v>
      </c>
      <c r="E61" s="33">
        <v>6</v>
      </c>
      <c r="F61" s="33">
        <v>0</v>
      </c>
      <c r="G61" s="28">
        <f t="shared" si="0"/>
        <v>66</v>
      </c>
      <c r="H61" s="28">
        <f t="shared" si="1"/>
        <v>66</v>
      </c>
      <c r="I61" s="28">
        <v>44</v>
      </c>
      <c r="J61" s="18" t="s">
        <v>541</v>
      </c>
      <c r="K61" s="15"/>
      <c r="L61" s="34"/>
    </row>
    <row r="62" ht="168.75" spans="1:12">
      <c r="A62" s="28">
        <v>59</v>
      </c>
      <c r="B62" s="33">
        <v>23163207</v>
      </c>
      <c r="C62" s="33" t="s">
        <v>213</v>
      </c>
      <c r="D62" s="33">
        <v>60</v>
      </c>
      <c r="E62" s="33">
        <v>6</v>
      </c>
      <c r="F62" s="33">
        <v>0</v>
      </c>
      <c r="G62" s="28">
        <f t="shared" si="0"/>
        <v>66</v>
      </c>
      <c r="H62" s="28">
        <f t="shared" si="1"/>
        <v>66</v>
      </c>
      <c r="I62" s="28">
        <v>44</v>
      </c>
      <c r="J62" s="18" t="s">
        <v>542</v>
      </c>
      <c r="K62" s="34"/>
      <c r="L62" s="34"/>
    </row>
    <row r="63" ht="187.5" spans="1:12">
      <c r="A63" s="28">
        <v>60</v>
      </c>
      <c r="B63" s="33">
        <v>23163211</v>
      </c>
      <c r="C63" s="33" t="s">
        <v>139</v>
      </c>
      <c r="D63" s="33">
        <v>60</v>
      </c>
      <c r="E63" s="33">
        <v>6</v>
      </c>
      <c r="F63" s="33">
        <v>0</v>
      </c>
      <c r="G63" s="28">
        <f t="shared" si="0"/>
        <v>66</v>
      </c>
      <c r="H63" s="28">
        <f t="shared" si="1"/>
        <v>66</v>
      </c>
      <c r="I63" s="28">
        <v>44</v>
      </c>
      <c r="J63" s="18" t="s">
        <v>543</v>
      </c>
      <c r="K63" s="34"/>
      <c r="L63" s="34"/>
    </row>
    <row r="64" ht="112.5" spans="1:12">
      <c r="A64" s="28">
        <v>61</v>
      </c>
      <c r="B64" s="33">
        <v>23163219</v>
      </c>
      <c r="C64" s="33" t="s">
        <v>80</v>
      </c>
      <c r="D64" s="33">
        <v>60</v>
      </c>
      <c r="E64" s="33">
        <v>6</v>
      </c>
      <c r="F64" s="33">
        <v>0</v>
      </c>
      <c r="G64" s="28">
        <f t="shared" si="0"/>
        <v>66</v>
      </c>
      <c r="H64" s="28">
        <f t="shared" si="1"/>
        <v>66</v>
      </c>
      <c r="I64" s="28">
        <v>44</v>
      </c>
      <c r="J64" s="18" t="s">
        <v>540</v>
      </c>
      <c r="K64" s="15"/>
      <c r="L64" s="34"/>
    </row>
    <row r="65" ht="37.5" spans="1:12">
      <c r="A65" s="28">
        <v>62</v>
      </c>
      <c r="B65" s="29" t="s">
        <v>39</v>
      </c>
      <c r="C65" s="33" t="s">
        <v>40</v>
      </c>
      <c r="D65" s="28">
        <v>60</v>
      </c>
      <c r="E65" s="33">
        <v>5</v>
      </c>
      <c r="F65" s="33">
        <v>0</v>
      </c>
      <c r="G65" s="28">
        <f t="shared" si="0"/>
        <v>65</v>
      </c>
      <c r="H65" s="28">
        <f t="shared" si="1"/>
        <v>65</v>
      </c>
      <c r="I65" s="28">
        <v>62</v>
      </c>
      <c r="J65" s="14" t="s">
        <v>544</v>
      </c>
      <c r="K65" s="34"/>
      <c r="L65" s="34"/>
    </row>
    <row r="66" ht="56.25" spans="1:12">
      <c r="A66" s="28">
        <v>63</v>
      </c>
      <c r="B66" s="29" t="s">
        <v>187</v>
      </c>
      <c r="C66" s="28" t="s">
        <v>188</v>
      </c>
      <c r="D66" s="28">
        <v>60</v>
      </c>
      <c r="E66" s="28">
        <v>5</v>
      </c>
      <c r="F66" s="28">
        <v>0</v>
      </c>
      <c r="G66" s="28">
        <f t="shared" si="0"/>
        <v>65</v>
      </c>
      <c r="H66" s="28">
        <f t="shared" si="1"/>
        <v>65</v>
      </c>
      <c r="I66" s="28">
        <v>62</v>
      </c>
      <c r="J66" s="10" t="s">
        <v>545</v>
      </c>
      <c r="K66" s="31"/>
      <c r="L66" s="31"/>
    </row>
    <row r="67" spans="1:12">
      <c r="A67" s="28">
        <v>64</v>
      </c>
      <c r="B67" s="28">
        <v>23163129</v>
      </c>
      <c r="C67" s="33" t="s">
        <v>262</v>
      </c>
      <c r="D67" s="33">
        <v>60</v>
      </c>
      <c r="E67" s="33">
        <v>5</v>
      </c>
      <c r="F67" s="33">
        <v>0</v>
      </c>
      <c r="G67" s="28">
        <f t="shared" si="0"/>
        <v>65</v>
      </c>
      <c r="H67" s="28">
        <f t="shared" si="1"/>
        <v>65</v>
      </c>
      <c r="I67" s="28">
        <v>62</v>
      </c>
      <c r="J67" s="14" t="s">
        <v>546</v>
      </c>
      <c r="K67" s="34"/>
      <c r="L67" s="34"/>
    </row>
    <row r="68" ht="93.75" spans="1:12">
      <c r="A68" s="28">
        <v>65</v>
      </c>
      <c r="B68" s="36">
        <v>22163014</v>
      </c>
      <c r="C68" s="30" t="s">
        <v>331</v>
      </c>
      <c r="D68" s="33">
        <v>60</v>
      </c>
      <c r="E68" s="33">
        <v>4</v>
      </c>
      <c r="F68" s="33">
        <v>0</v>
      </c>
      <c r="G68" s="28">
        <f t="shared" ref="G68:G131" si="2">D68+E68-F68</f>
        <v>64</v>
      </c>
      <c r="H68" s="28">
        <f t="shared" ref="H68:H131" si="3">G68</f>
        <v>64</v>
      </c>
      <c r="I68" s="28">
        <v>65</v>
      </c>
      <c r="J68" s="14" t="s">
        <v>547</v>
      </c>
      <c r="K68" s="34"/>
      <c r="L68" s="34"/>
    </row>
    <row r="69" ht="75" spans="1:12">
      <c r="A69" s="28">
        <v>66</v>
      </c>
      <c r="B69" s="29" t="s">
        <v>163</v>
      </c>
      <c r="C69" s="30" t="s">
        <v>164</v>
      </c>
      <c r="D69" s="28">
        <v>60</v>
      </c>
      <c r="E69" s="28">
        <v>4</v>
      </c>
      <c r="F69" s="28">
        <v>0</v>
      </c>
      <c r="G69" s="28">
        <f t="shared" si="2"/>
        <v>64</v>
      </c>
      <c r="H69" s="28">
        <f t="shared" si="3"/>
        <v>64</v>
      </c>
      <c r="I69" s="28">
        <v>65</v>
      </c>
      <c r="J69" s="20" t="s">
        <v>548</v>
      </c>
      <c r="K69" s="31"/>
      <c r="L69" s="31"/>
    </row>
    <row r="70" ht="75" spans="1:12">
      <c r="A70" s="28">
        <v>67</v>
      </c>
      <c r="B70" s="29" t="s">
        <v>182</v>
      </c>
      <c r="C70" s="30" t="s">
        <v>183</v>
      </c>
      <c r="D70" s="28">
        <v>60</v>
      </c>
      <c r="E70" s="28">
        <v>4</v>
      </c>
      <c r="F70" s="28">
        <v>0</v>
      </c>
      <c r="G70" s="28">
        <f t="shared" si="2"/>
        <v>64</v>
      </c>
      <c r="H70" s="28">
        <f t="shared" si="3"/>
        <v>64</v>
      </c>
      <c r="I70" s="28">
        <v>65</v>
      </c>
      <c r="J70" s="20" t="s">
        <v>548</v>
      </c>
      <c r="K70" s="31"/>
      <c r="L70" s="31"/>
    </row>
    <row r="71" ht="75" spans="1:12">
      <c r="A71" s="28">
        <v>68</v>
      </c>
      <c r="B71" s="29" t="s">
        <v>350</v>
      </c>
      <c r="C71" s="30" t="s">
        <v>351</v>
      </c>
      <c r="D71" s="28">
        <v>60</v>
      </c>
      <c r="E71" s="28">
        <v>4</v>
      </c>
      <c r="F71" s="28">
        <v>0</v>
      </c>
      <c r="G71" s="28">
        <f t="shared" si="2"/>
        <v>64</v>
      </c>
      <c r="H71" s="28">
        <f t="shared" si="3"/>
        <v>64</v>
      </c>
      <c r="I71" s="28">
        <v>65</v>
      </c>
      <c r="J71" s="20" t="s">
        <v>548</v>
      </c>
      <c r="K71" s="31"/>
      <c r="L71" s="31"/>
    </row>
    <row r="72" ht="75" spans="1:12">
      <c r="A72" s="28">
        <v>69</v>
      </c>
      <c r="B72" s="29" t="s">
        <v>195</v>
      </c>
      <c r="C72" s="30" t="s">
        <v>196</v>
      </c>
      <c r="D72" s="28">
        <v>60</v>
      </c>
      <c r="E72" s="28">
        <v>4</v>
      </c>
      <c r="F72" s="28">
        <v>0</v>
      </c>
      <c r="G72" s="28">
        <f t="shared" si="2"/>
        <v>64</v>
      </c>
      <c r="H72" s="28">
        <f t="shared" si="3"/>
        <v>64</v>
      </c>
      <c r="I72" s="28">
        <v>65</v>
      </c>
      <c r="J72" s="20" t="s">
        <v>548</v>
      </c>
      <c r="K72" s="31"/>
      <c r="L72" s="31"/>
    </row>
    <row r="73" ht="75" spans="1:12">
      <c r="A73" s="28">
        <v>70</v>
      </c>
      <c r="B73" s="29" t="s">
        <v>219</v>
      </c>
      <c r="C73" s="30" t="s">
        <v>220</v>
      </c>
      <c r="D73" s="28">
        <v>60</v>
      </c>
      <c r="E73" s="28">
        <v>4</v>
      </c>
      <c r="F73" s="28">
        <v>0</v>
      </c>
      <c r="G73" s="28">
        <f t="shared" si="2"/>
        <v>64</v>
      </c>
      <c r="H73" s="28">
        <f t="shared" si="3"/>
        <v>64</v>
      </c>
      <c r="I73" s="28">
        <v>65</v>
      </c>
      <c r="J73" s="20" t="s">
        <v>548</v>
      </c>
      <c r="K73" s="31"/>
      <c r="L73" s="31"/>
    </row>
    <row r="74" ht="75" spans="1:12">
      <c r="A74" s="28">
        <v>71</v>
      </c>
      <c r="B74" s="29" t="s">
        <v>232</v>
      </c>
      <c r="C74" s="30" t="s">
        <v>233</v>
      </c>
      <c r="D74" s="28">
        <v>60</v>
      </c>
      <c r="E74" s="28">
        <v>4</v>
      </c>
      <c r="F74" s="28">
        <v>0</v>
      </c>
      <c r="G74" s="28">
        <f t="shared" si="2"/>
        <v>64</v>
      </c>
      <c r="H74" s="28">
        <f t="shared" si="3"/>
        <v>64</v>
      </c>
      <c r="I74" s="28">
        <v>65</v>
      </c>
      <c r="J74" s="20" t="s">
        <v>549</v>
      </c>
      <c r="K74" s="31"/>
      <c r="L74" s="31"/>
    </row>
    <row r="75" ht="75" spans="1:12">
      <c r="A75" s="28">
        <v>72</v>
      </c>
      <c r="B75" s="29" t="s">
        <v>223</v>
      </c>
      <c r="C75" s="30" t="s">
        <v>224</v>
      </c>
      <c r="D75" s="28">
        <v>60</v>
      </c>
      <c r="E75" s="28">
        <v>4</v>
      </c>
      <c r="F75" s="28">
        <v>0</v>
      </c>
      <c r="G75" s="28">
        <f t="shared" si="2"/>
        <v>64</v>
      </c>
      <c r="H75" s="28">
        <f t="shared" si="3"/>
        <v>64</v>
      </c>
      <c r="I75" s="28">
        <v>65</v>
      </c>
      <c r="J75" s="20" t="s">
        <v>548</v>
      </c>
      <c r="K75" s="31"/>
      <c r="L75" s="31"/>
    </row>
    <row r="76" ht="75" spans="1:12">
      <c r="A76" s="28">
        <v>73</v>
      </c>
      <c r="B76" s="29" t="s">
        <v>189</v>
      </c>
      <c r="C76" s="30" t="s">
        <v>190</v>
      </c>
      <c r="D76" s="28">
        <v>60</v>
      </c>
      <c r="E76" s="28">
        <v>4</v>
      </c>
      <c r="F76" s="28">
        <v>0</v>
      </c>
      <c r="G76" s="28">
        <f t="shared" si="2"/>
        <v>64</v>
      </c>
      <c r="H76" s="28">
        <f t="shared" si="3"/>
        <v>64</v>
      </c>
      <c r="I76" s="28">
        <v>65</v>
      </c>
      <c r="J76" s="20" t="s">
        <v>548</v>
      </c>
      <c r="K76" s="31"/>
      <c r="L76" s="31"/>
    </row>
    <row r="77" ht="56.25" spans="1:12">
      <c r="A77" s="28">
        <v>74</v>
      </c>
      <c r="B77" s="29" t="s">
        <v>248</v>
      </c>
      <c r="C77" s="30" t="s">
        <v>249</v>
      </c>
      <c r="D77" s="28">
        <v>60</v>
      </c>
      <c r="E77" s="28">
        <v>4</v>
      </c>
      <c r="F77" s="28">
        <v>0</v>
      </c>
      <c r="G77" s="28">
        <f t="shared" si="2"/>
        <v>64</v>
      </c>
      <c r="H77" s="28">
        <f t="shared" si="3"/>
        <v>64</v>
      </c>
      <c r="I77" s="28">
        <v>65</v>
      </c>
      <c r="J77" s="20" t="s">
        <v>550</v>
      </c>
      <c r="K77" s="31"/>
      <c r="L77" s="31"/>
    </row>
    <row r="78" ht="75" spans="1:12">
      <c r="A78" s="28">
        <v>75</v>
      </c>
      <c r="B78" s="29" t="s">
        <v>112</v>
      </c>
      <c r="C78" s="30" t="s">
        <v>113</v>
      </c>
      <c r="D78" s="28">
        <v>60</v>
      </c>
      <c r="E78" s="28">
        <v>4</v>
      </c>
      <c r="F78" s="28">
        <v>0</v>
      </c>
      <c r="G78" s="28">
        <f t="shared" si="2"/>
        <v>64</v>
      </c>
      <c r="H78" s="28">
        <f t="shared" si="3"/>
        <v>64</v>
      </c>
      <c r="I78" s="28">
        <v>65</v>
      </c>
      <c r="J78" s="20" t="s">
        <v>548</v>
      </c>
      <c r="K78" s="31"/>
      <c r="L78" s="31"/>
    </row>
    <row r="79" spans="1:12">
      <c r="A79" s="28">
        <v>76</v>
      </c>
      <c r="B79" s="35" t="s">
        <v>161</v>
      </c>
      <c r="C79" s="9" t="s">
        <v>162</v>
      </c>
      <c r="D79" s="33">
        <v>60</v>
      </c>
      <c r="E79" s="33">
        <v>4</v>
      </c>
      <c r="F79" s="33">
        <v>0</v>
      </c>
      <c r="G79" s="28">
        <f t="shared" si="2"/>
        <v>64</v>
      </c>
      <c r="H79" s="28">
        <f t="shared" si="3"/>
        <v>64</v>
      </c>
      <c r="I79" s="28">
        <v>65</v>
      </c>
      <c r="J79" s="14" t="s">
        <v>551</v>
      </c>
      <c r="K79" s="34"/>
      <c r="L79" s="34"/>
    </row>
    <row r="80" spans="1:12">
      <c r="A80" s="28">
        <v>77</v>
      </c>
      <c r="B80" s="35" t="s">
        <v>65</v>
      </c>
      <c r="C80" s="9" t="s">
        <v>66</v>
      </c>
      <c r="D80" s="33">
        <v>60</v>
      </c>
      <c r="E80" s="33">
        <v>4</v>
      </c>
      <c r="F80" s="33">
        <v>0</v>
      </c>
      <c r="G80" s="28">
        <f t="shared" si="2"/>
        <v>64</v>
      </c>
      <c r="H80" s="28">
        <f t="shared" si="3"/>
        <v>64</v>
      </c>
      <c r="I80" s="28">
        <v>65</v>
      </c>
      <c r="J80" s="14" t="s">
        <v>552</v>
      </c>
      <c r="K80" s="34"/>
      <c r="L80" s="34"/>
    </row>
    <row r="81" ht="56.25" spans="1:12">
      <c r="A81" s="28">
        <v>78</v>
      </c>
      <c r="B81" s="29" t="s">
        <v>134</v>
      </c>
      <c r="C81" s="33" t="s">
        <v>135</v>
      </c>
      <c r="D81" s="28">
        <v>60</v>
      </c>
      <c r="E81" s="33">
        <v>4</v>
      </c>
      <c r="F81" s="33">
        <v>0</v>
      </c>
      <c r="G81" s="28">
        <f t="shared" si="2"/>
        <v>64</v>
      </c>
      <c r="H81" s="28">
        <f t="shared" si="3"/>
        <v>64</v>
      </c>
      <c r="I81" s="28">
        <v>65</v>
      </c>
      <c r="J81" s="14" t="s">
        <v>553</v>
      </c>
      <c r="K81" s="34"/>
      <c r="L81" s="34"/>
    </row>
    <row r="82" spans="1:12">
      <c r="A82" s="28">
        <v>79</v>
      </c>
      <c r="B82" s="29" t="s">
        <v>308</v>
      </c>
      <c r="C82" s="33" t="s">
        <v>309</v>
      </c>
      <c r="D82" s="28">
        <v>60</v>
      </c>
      <c r="E82" s="33">
        <v>4</v>
      </c>
      <c r="F82" s="33">
        <v>0</v>
      </c>
      <c r="G82" s="28">
        <f t="shared" si="2"/>
        <v>64</v>
      </c>
      <c r="H82" s="28">
        <f t="shared" si="3"/>
        <v>64</v>
      </c>
      <c r="I82" s="28">
        <v>65</v>
      </c>
      <c r="J82" s="14" t="s">
        <v>554</v>
      </c>
      <c r="K82" s="34"/>
      <c r="L82" s="34"/>
    </row>
    <row r="83" ht="56.25" spans="1:12">
      <c r="A83" s="28">
        <v>80</v>
      </c>
      <c r="B83" s="29" t="s">
        <v>81</v>
      </c>
      <c r="C83" s="28" t="s">
        <v>82</v>
      </c>
      <c r="D83" s="28">
        <v>60</v>
      </c>
      <c r="E83" s="28">
        <v>4</v>
      </c>
      <c r="F83" s="28">
        <v>0</v>
      </c>
      <c r="G83" s="28">
        <f t="shared" si="2"/>
        <v>64</v>
      </c>
      <c r="H83" s="28">
        <f t="shared" si="3"/>
        <v>64</v>
      </c>
      <c r="I83" s="28">
        <v>65</v>
      </c>
      <c r="J83" s="10" t="s">
        <v>555</v>
      </c>
      <c r="K83" s="31"/>
      <c r="L83" s="31"/>
    </row>
    <row r="84" spans="1:12">
      <c r="A84" s="28">
        <v>81</v>
      </c>
      <c r="B84" s="29" t="s">
        <v>41</v>
      </c>
      <c r="C84" s="28" t="s">
        <v>42</v>
      </c>
      <c r="D84" s="28">
        <v>60</v>
      </c>
      <c r="E84" s="28">
        <v>4</v>
      </c>
      <c r="F84" s="28">
        <v>0</v>
      </c>
      <c r="G84" s="28">
        <f t="shared" si="2"/>
        <v>64</v>
      </c>
      <c r="H84" s="28">
        <f t="shared" si="3"/>
        <v>64</v>
      </c>
      <c r="I84" s="28">
        <v>65</v>
      </c>
      <c r="J84" s="10" t="s">
        <v>556</v>
      </c>
      <c r="K84" s="31"/>
      <c r="L84" s="31"/>
    </row>
    <row r="85" spans="1:12">
      <c r="A85" s="28">
        <v>82</v>
      </c>
      <c r="B85" s="28">
        <v>23163135</v>
      </c>
      <c r="C85" s="33" t="s">
        <v>136</v>
      </c>
      <c r="D85" s="33">
        <v>60</v>
      </c>
      <c r="E85" s="33">
        <v>4</v>
      </c>
      <c r="F85" s="33">
        <v>0</v>
      </c>
      <c r="G85" s="28">
        <f t="shared" si="2"/>
        <v>64</v>
      </c>
      <c r="H85" s="28">
        <f t="shared" si="3"/>
        <v>64</v>
      </c>
      <c r="I85" s="28">
        <v>65</v>
      </c>
      <c r="J85" s="10" t="s">
        <v>557</v>
      </c>
      <c r="K85" s="15"/>
      <c r="L85" s="34"/>
    </row>
    <row r="86" spans="1:12">
      <c r="A86" s="28">
        <v>83</v>
      </c>
      <c r="B86" s="28">
        <v>23163145</v>
      </c>
      <c r="C86" s="33" t="s">
        <v>209</v>
      </c>
      <c r="D86" s="33">
        <v>60</v>
      </c>
      <c r="E86" s="33">
        <v>4</v>
      </c>
      <c r="F86" s="33">
        <v>0</v>
      </c>
      <c r="G86" s="28">
        <f t="shared" si="2"/>
        <v>64</v>
      </c>
      <c r="H86" s="28">
        <f t="shared" si="3"/>
        <v>64</v>
      </c>
      <c r="I86" s="28">
        <v>65</v>
      </c>
      <c r="J86" s="14" t="s">
        <v>558</v>
      </c>
      <c r="K86" s="34"/>
      <c r="L86" s="34"/>
    </row>
    <row r="87" ht="56.25" spans="1:12">
      <c r="A87" s="28">
        <v>84</v>
      </c>
      <c r="B87" s="28">
        <v>23163158</v>
      </c>
      <c r="C87" s="33" t="s">
        <v>127</v>
      </c>
      <c r="D87" s="33">
        <v>60</v>
      </c>
      <c r="E87" s="33">
        <v>4</v>
      </c>
      <c r="F87" s="33">
        <v>0</v>
      </c>
      <c r="G87" s="28">
        <f t="shared" si="2"/>
        <v>64</v>
      </c>
      <c r="H87" s="28">
        <f t="shared" si="3"/>
        <v>64</v>
      </c>
      <c r="I87" s="28">
        <v>65</v>
      </c>
      <c r="J87" s="14" t="s">
        <v>559</v>
      </c>
      <c r="K87" s="34"/>
      <c r="L87" s="34"/>
    </row>
    <row r="88" ht="56.25" spans="1:12">
      <c r="A88" s="28">
        <v>85</v>
      </c>
      <c r="B88" s="32" t="s">
        <v>217</v>
      </c>
      <c r="C88" s="33" t="s">
        <v>218</v>
      </c>
      <c r="D88" s="33">
        <v>60</v>
      </c>
      <c r="E88" s="33">
        <v>4</v>
      </c>
      <c r="F88" s="33">
        <v>0</v>
      </c>
      <c r="G88" s="28">
        <f t="shared" si="2"/>
        <v>64</v>
      </c>
      <c r="H88" s="28">
        <f t="shared" si="3"/>
        <v>64</v>
      </c>
      <c r="I88" s="28">
        <v>65</v>
      </c>
      <c r="J88" s="14" t="s">
        <v>560</v>
      </c>
      <c r="K88" s="34"/>
      <c r="L88" s="34"/>
    </row>
    <row r="89" ht="56.25" spans="1:12">
      <c r="A89" s="28">
        <v>86</v>
      </c>
      <c r="B89" s="32" t="s">
        <v>275</v>
      </c>
      <c r="C89" s="33" t="s">
        <v>276</v>
      </c>
      <c r="D89" s="33">
        <v>60</v>
      </c>
      <c r="E89" s="33">
        <v>4</v>
      </c>
      <c r="F89" s="33">
        <v>0</v>
      </c>
      <c r="G89" s="28">
        <f t="shared" si="2"/>
        <v>64</v>
      </c>
      <c r="H89" s="28">
        <f t="shared" si="3"/>
        <v>64</v>
      </c>
      <c r="I89" s="28">
        <v>65</v>
      </c>
      <c r="J89" s="10" t="s">
        <v>561</v>
      </c>
      <c r="K89" s="34"/>
      <c r="L89" s="34"/>
    </row>
    <row r="90" ht="56.25" spans="1:12">
      <c r="A90" s="28">
        <v>87</v>
      </c>
      <c r="B90" s="32" t="s">
        <v>203</v>
      </c>
      <c r="C90" s="33" t="s">
        <v>204</v>
      </c>
      <c r="D90" s="33">
        <v>60</v>
      </c>
      <c r="E90" s="33">
        <v>4</v>
      </c>
      <c r="F90" s="33">
        <v>0</v>
      </c>
      <c r="G90" s="28">
        <f t="shared" si="2"/>
        <v>64</v>
      </c>
      <c r="H90" s="28">
        <f t="shared" si="3"/>
        <v>64</v>
      </c>
      <c r="I90" s="28">
        <v>65</v>
      </c>
      <c r="J90" s="10" t="s">
        <v>562</v>
      </c>
      <c r="K90" s="34"/>
      <c r="L90" s="34"/>
    </row>
    <row r="91" ht="56.25" spans="1:12">
      <c r="A91" s="28">
        <v>88</v>
      </c>
      <c r="B91" s="32" t="s">
        <v>150</v>
      </c>
      <c r="C91" s="33" t="s">
        <v>151</v>
      </c>
      <c r="D91" s="33">
        <v>60</v>
      </c>
      <c r="E91" s="33">
        <v>4</v>
      </c>
      <c r="F91" s="33">
        <v>0</v>
      </c>
      <c r="G91" s="28">
        <f t="shared" si="2"/>
        <v>64</v>
      </c>
      <c r="H91" s="28">
        <f t="shared" si="3"/>
        <v>64</v>
      </c>
      <c r="I91" s="28">
        <v>65</v>
      </c>
      <c r="J91" s="14" t="s">
        <v>563</v>
      </c>
      <c r="K91" s="34"/>
      <c r="L91" s="34"/>
    </row>
    <row r="92" ht="93.75" spans="1:12">
      <c r="A92" s="28">
        <v>89</v>
      </c>
      <c r="B92" s="33">
        <v>23163192</v>
      </c>
      <c r="C92" s="33" t="s">
        <v>296</v>
      </c>
      <c r="D92" s="33">
        <v>60</v>
      </c>
      <c r="E92" s="33">
        <v>4</v>
      </c>
      <c r="F92" s="33">
        <v>0</v>
      </c>
      <c r="G92" s="28">
        <f t="shared" si="2"/>
        <v>64</v>
      </c>
      <c r="H92" s="28">
        <f t="shared" si="3"/>
        <v>64</v>
      </c>
      <c r="I92" s="28">
        <v>65</v>
      </c>
      <c r="J92" s="14" t="s">
        <v>547</v>
      </c>
      <c r="K92" s="34"/>
      <c r="L92" s="34"/>
    </row>
    <row r="93" ht="93.75" spans="1:12">
      <c r="A93" s="28">
        <v>90</v>
      </c>
      <c r="B93" s="33">
        <v>23163193</v>
      </c>
      <c r="C93" s="33" t="s">
        <v>320</v>
      </c>
      <c r="D93" s="33">
        <v>60</v>
      </c>
      <c r="E93" s="33">
        <v>4</v>
      </c>
      <c r="F93" s="33">
        <v>0</v>
      </c>
      <c r="G93" s="28">
        <f t="shared" si="2"/>
        <v>64</v>
      </c>
      <c r="H93" s="28">
        <f t="shared" si="3"/>
        <v>64</v>
      </c>
      <c r="I93" s="28">
        <v>65</v>
      </c>
      <c r="J93" s="14" t="s">
        <v>547</v>
      </c>
      <c r="K93" s="34"/>
      <c r="L93" s="34"/>
    </row>
    <row r="94" ht="93.75" spans="1:12">
      <c r="A94" s="28">
        <v>91</v>
      </c>
      <c r="B94" s="13">
        <v>23163194</v>
      </c>
      <c r="C94" s="13" t="s">
        <v>255</v>
      </c>
      <c r="D94" s="33">
        <v>60</v>
      </c>
      <c r="E94" s="33">
        <v>4</v>
      </c>
      <c r="F94" s="33">
        <v>0</v>
      </c>
      <c r="G94" s="28">
        <f t="shared" si="2"/>
        <v>64</v>
      </c>
      <c r="H94" s="28">
        <f t="shared" si="3"/>
        <v>64</v>
      </c>
      <c r="I94" s="28">
        <v>65</v>
      </c>
      <c r="J94" s="14" t="s">
        <v>547</v>
      </c>
      <c r="K94" s="34"/>
      <c r="L94" s="34"/>
    </row>
    <row r="95" ht="93.75" spans="1:12">
      <c r="A95" s="28">
        <v>92</v>
      </c>
      <c r="B95" s="33">
        <v>23163197</v>
      </c>
      <c r="C95" s="33" t="s">
        <v>274</v>
      </c>
      <c r="D95" s="33">
        <v>60</v>
      </c>
      <c r="E95" s="33">
        <v>4</v>
      </c>
      <c r="F95" s="33">
        <v>0</v>
      </c>
      <c r="G95" s="28">
        <f t="shared" si="2"/>
        <v>64</v>
      </c>
      <c r="H95" s="28">
        <f t="shared" si="3"/>
        <v>64</v>
      </c>
      <c r="I95" s="28">
        <v>65</v>
      </c>
      <c r="J95" s="14" t="s">
        <v>547</v>
      </c>
      <c r="K95" s="34"/>
      <c r="L95" s="34"/>
    </row>
    <row r="96" ht="112.5" spans="1:12">
      <c r="A96" s="28">
        <v>93</v>
      </c>
      <c r="B96" s="33">
        <v>23163209</v>
      </c>
      <c r="C96" s="33" t="s">
        <v>214</v>
      </c>
      <c r="D96" s="33">
        <v>60</v>
      </c>
      <c r="E96" s="33">
        <v>4</v>
      </c>
      <c r="F96" s="33">
        <v>0</v>
      </c>
      <c r="G96" s="28">
        <f t="shared" si="2"/>
        <v>64</v>
      </c>
      <c r="H96" s="28">
        <f t="shared" si="3"/>
        <v>64</v>
      </c>
      <c r="I96" s="28">
        <v>65</v>
      </c>
      <c r="J96" s="18" t="s">
        <v>564</v>
      </c>
      <c r="K96" s="34"/>
      <c r="L96" s="34"/>
    </row>
    <row r="97" ht="93.75" spans="1:12">
      <c r="A97" s="28">
        <v>94</v>
      </c>
      <c r="B97" s="33">
        <v>23163215</v>
      </c>
      <c r="C97" s="33" t="s">
        <v>91</v>
      </c>
      <c r="D97" s="33">
        <v>60</v>
      </c>
      <c r="E97" s="33">
        <v>4</v>
      </c>
      <c r="F97" s="33">
        <v>0</v>
      </c>
      <c r="G97" s="28">
        <f t="shared" si="2"/>
        <v>64</v>
      </c>
      <c r="H97" s="28">
        <f t="shared" si="3"/>
        <v>64</v>
      </c>
      <c r="I97" s="28">
        <v>65</v>
      </c>
      <c r="J97" s="18" t="s">
        <v>565</v>
      </c>
      <c r="K97" s="15"/>
      <c r="L97" s="34"/>
    </row>
    <row r="98" ht="93.75" spans="1:12">
      <c r="A98" s="28">
        <v>95</v>
      </c>
      <c r="B98" s="33">
        <v>23163218</v>
      </c>
      <c r="C98" s="33" t="s">
        <v>221</v>
      </c>
      <c r="D98" s="33">
        <v>60</v>
      </c>
      <c r="E98" s="33">
        <v>4</v>
      </c>
      <c r="F98" s="33">
        <v>0</v>
      </c>
      <c r="G98" s="28">
        <f t="shared" si="2"/>
        <v>64</v>
      </c>
      <c r="H98" s="28">
        <f t="shared" si="3"/>
        <v>64</v>
      </c>
      <c r="I98" s="28">
        <v>65</v>
      </c>
      <c r="J98" s="18" t="s">
        <v>566</v>
      </c>
      <c r="K98" s="34"/>
      <c r="L98" s="34"/>
    </row>
    <row r="99" ht="93.75" spans="1:12">
      <c r="A99" s="28">
        <v>96</v>
      </c>
      <c r="B99" s="33">
        <v>23163220</v>
      </c>
      <c r="C99" s="33" t="s">
        <v>156</v>
      </c>
      <c r="D99" s="33">
        <v>60</v>
      </c>
      <c r="E99" s="33">
        <v>4</v>
      </c>
      <c r="F99" s="33">
        <v>0</v>
      </c>
      <c r="G99" s="28">
        <f t="shared" si="2"/>
        <v>64</v>
      </c>
      <c r="H99" s="28">
        <f t="shared" si="3"/>
        <v>64</v>
      </c>
      <c r="I99" s="28">
        <v>65</v>
      </c>
      <c r="J99" s="14" t="s">
        <v>547</v>
      </c>
      <c r="K99" s="34"/>
      <c r="L99" s="34"/>
    </row>
    <row r="100" ht="37.5" spans="1:12">
      <c r="A100" s="28">
        <v>97</v>
      </c>
      <c r="B100" s="28">
        <v>23163142</v>
      </c>
      <c r="C100" s="33" t="s">
        <v>52</v>
      </c>
      <c r="D100" s="33">
        <v>60</v>
      </c>
      <c r="E100" s="33">
        <v>3.5</v>
      </c>
      <c r="F100" s="33">
        <v>0</v>
      </c>
      <c r="G100" s="28">
        <f t="shared" si="2"/>
        <v>63.5</v>
      </c>
      <c r="H100" s="28">
        <f t="shared" si="3"/>
        <v>63.5</v>
      </c>
      <c r="I100" s="28">
        <v>97</v>
      </c>
      <c r="J100" s="14" t="s">
        <v>567</v>
      </c>
      <c r="K100" s="15"/>
      <c r="L100" s="34"/>
    </row>
    <row r="101" spans="1:12">
      <c r="A101" s="28">
        <v>98</v>
      </c>
      <c r="B101" s="29" t="s">
        <v>244</v>
      </c>
      <c r="C101" s="33" t="s">
        <v>245</v>
      </c>
      <c r="D101" s="28">
        <v>60</v>
      </c>
      <c r="E101" s="33">
        <v>3</v>
      </c>
      <c r="F101" s="33">
        <v>0</v>
      </c>
      <c r="G101" s="28">
        <f t="shared" si="2"/>
        <v>63</v>
      </c>
      <c r="H101" s="28">
        <f t="shared" si="3"/>
        <v>63</v>
      </c>
      <c r="I101" s="28">
        <v>98</v>
      </c>
      <c r="J101" s="14" t="s">
        <v>568</v>
      </c>
      <c r="K101" s="34"/>
      <c r="L101" s="34"/>
    </row>
    <row r="102" spans="1:12">
      <c r="A102" s="28">
        <v>99</v>
      </c>
      <c r="B102" s="29" t="s">
        <v>154</v>
      </c>
      <c r="C102" s="28" t="s">
        <v>155</v>
      </c>
      <c r="D102" s="28">
        <v>60</v>
      </c>
      <c r="E102" s="28">
        <v>3</v>
      </c>
      <c r="F102" s="28">
        <v>0</v>
      </c>
      <c r="G102" s="28">
        <f t="shared" si="2"/>
        <v>63</v>
      </c>
      <c r="H102" s="28">
        <f t="shared" si="3"/>
        <v>63</v>
      </c>
      <c r="I102" s="28">
        <v>98</v>
      </c>
      <c r="J102" s="10" t="s">
        <v>569</v>
      </c>
      <c r="K102" s="31"/>
      <c r="L102" s="31"/>
    </row>
    <row r="103" ht="56.25" spans="1:12">
      <c r="A103" s="28">
        <v>100</v>
      </c>
      <c r="B103" s="29" t="s">
        <v>193</v>
      </c>
      <c r="C103" s="30" t="s">
        <v>194</v>
      </c>
      <c r="D103" s="28">
        <v>60</v>
      </c>
      <c r="E103" s="28">
        <v>2.5</v>
      </c>
      <c r="F103" s="28">
        <v>0</v>
      </c>
      <c r="G103" s="28">
        <f t="shared" si="2"/>
        <v>62.5</v>
      </c>
      <c r="H103" s="28">
        <f t="shared" si="3"/>
        <v>62.5</v>
      </c>
      <c r="I103" s="28">
        <v>100</v>
      </c>
      <c r="J103" s="20" t="s">
        <v>570</v>
      </c>
      <c r="K103" s="31"/>
      <c r="L103" s="31"/>
    </row>
    <row r="104" ht="37.5" spans="1:12">
      <c r="A104" s="28">
        <v>101</v>
      </c>
      <c r="B104" s="29" t="s">
        <v>360</v>
      </c>
      <c r="C104" s="30" t="s">
        <v>361</v>
      </c>
      <c r="D104" s="28">
        <v>60</v>
      </c>
      <c r="E104" s="28">
        <v>2</v>
      </c>
      <c r="F104" s="28">
        <v>0</v>
      </c>
      <c r="G104" s="28">
        <f t="shared" si="2"/>
        <v>62</v>
      </c>
      <c r="H104" s="28">
        <f t="shared" si="3"/>
        <v>62</v>
      </c>
      <c r="I104" s="28">
        <v>101</v>
      </c>
      <c r="J104" s="20" t="s">
        <v>571</v>
      </c>
      <c r="K104" s="31"/>
      <c r="L104" s="31"/>
    </row>
    <row r="105" ht="37.5" spans="1:12">
      <c r="A105" s="28">
        <v>102</v>
      </c>
      <c r="B105" s="29" t="s">
        <v>270</v>
      </c>
      <c r="C105" s="30" t="s">
        <v>271</v>
      </c>
      <c r="D105" s="28">
        <v>60</v>
      </c>
      <c r="E105" s="28">
        <v>2</v>
      </c>
      <c r="F105" s="28">
        <v>0</v>
      </c>
      <c r="G105" s="28">
        <f t="shared" si="2"/>
        <v>62</v>
      </c>
      <c r="H105" s="28">
        <f t="shared" si="3"/>
        <v>62</v>
      </c>
      <c r="I105" s="28">
        <v>101</v>
      </c>
      <c r="J105" s="20" t="s">
        <v>571</v>
      </c>
      <c r="K105" s="31"/>
      <c r="L105" s="31"/>
    </row>
    <row r="106" ht="37.5" spans="1:12">
      <c r="A106" s="28">
        <v>103</v>
      </c>
      <c r="B106" s="29" t="s">
        <v>362</v>
      </c>
      <c r="C106" s="30" t="s">
        <v>363</v>
      </c>
      <c r="D106" s="28">
        <v>60</v>
      </c>
      <c r="E106" s="28">
        <v>2</v>
      </c>
      <c r="F106" s="28">
        <v>0</v>
      </c>
      <c r="G106" s="28">
        <f t="shared" si="2"/>
        <v>62</v>
      </c>
      <c r="H106" s="28">
        <f t="shared" si="3"/>
        <v>62</v>
      </c>
      <c r="I106" s="28">
        <v>101</v>
      </c>
      <c r="J106" s="20" t="s">
        <v>571</v>
      </c>
      <c r="K106" s="31"/>
      <c r="L106" s="31"/>
    </row>
    <row r="107" ht="37.5" spans="1:12">
      <c r="A107" s="28">
        <v>104</v>
      </c>
      <c r="B107" s="29" t="s">
        <v>310</v>
      </c>
      <c r="C107" s="30" t="s">
        <v>311</v>
      </c>
      <c r="D107" s="28">
        <v>60</v>
      </c>
      <c r="E107" s="28">
        <v>2</v>
      </c>
      <c r="F107" s="28">
        <v>0</v>
      </c>
      <c r="G107" s="28">
        <f t="shared" si="2"/>
        <v>62</v>
      </c>
      <c r="H107" s="28">
        <f t="shared" si="3"/>
        <v>62</v>
      </c>
      <c r="I107" s="28">
        <v>101</v>
      </c>
      <c r="J107" s="20" t="s">
        <v>571</v>
      </c>
      <c r="K107" s="31"/>
      <c r="L107" s="31"/>
    </row>
    <row r="108" ht="37.5" spans="1:12">
      <c r="A108" s="28">
        <v>105</v>
      </c>
      <c r="B108" s="29" t="s">
        <v>298</v>
      </c>
      <c r="C108" s="30" t="s">
        <v>299</v>
      </c>
      <c r="D108" s="28">
        <v>60</v>
      </c>
      <c r="E108" s="28">
        <v>2</v>
      </c>
      <c r="F108" s="28">
        <v>0</v>
      </c>
      <c r="G108" s="28">
        <f t="shared" si="2"/>
        <v>62</v>
      </c>
      <c r="H108" s="28">
        <f t="shared" si="3"/>
        <v>62</v>
      </c>
      <c r="I108" s="28">
        <v>101</v>
      </c>
      <c r="J108" s="20" t="s">
        <v>571</v>
      </c>
      <c r="K108" s="31"/>
      <c r="L108" s="31"/>
    </row>
    <row r="109" ht="57.75" spans="1:12">
      <c r="A109" s="28">
        <v>106</v>
      </c>
      <c r="B109" s="35" t="s">
        <v>142</v>
      </c>
      <c r="C109" s="9" t="s">
        <v>143</v>
      </c>
      <c r="D109" s="33">
        <v>60</v>
      </c>
      <c r="E109" s="33">
        <v>2</v>
      </c>
      <c r="F109" s="33">
        <v>0</v>
      </c>
      <c r="G109" s="28">
        <f t="shared" si="2"/>
        <v>62</v>
      </c>
      <c r="H109" s="28">
        <f t="shared" si="3"/>
        <v>62</v>
      </c>
      <c r="I109" s="28">
        <v>101</v>
      </c>
      <c r="J109" s="14" t="s">
        <v>572</v>
      </c>
      <c r="K109" s="34"/>
      <c r="L109" s="34"/>
    </row>
    <row r="110" spans="1:12">
      <c r="A110" s="28">
        <v>107</v>
      </c>
      <c r="B110" s="35" t="s">
        <v>227</v>
      </c>
      <c r="C110" s="9" t="s">
        <v>228</v>
      </c>
      <c r="D110" s="33">
        <v>60</v>
      </c>
      <c r="E110" s="33">
        <v>2</v>
      </c>
      <c r="F110" s="33">
        <v>0</v>
      </c>
      <c r="G110" s="28">
        <f t="shared" si="2"/>
        <v>62</v>
      </c>
      <c r="H110" s="28">
        <f t="shared" si="3"/>
        <v>62</v>
      </c>
      <c r="I110" s="28">
        <v>101</v>
      </c>
      <c r="J110" s="14" t="s">
        <v>573</v>
      </c>
      <c r="K110" s="34"/>
      <c r="L110" s="34"/>
    </row>
    <row r="111" spans="1:12">
      <c r="A111" s="28">
        <v>108</v>
      </c>
      <c r="B111" s="35" t="s">
        <v>132</v>
      </c>
      <c r="C111" s="9" t="s">
        <v>133</v>
      </c>
      <c r="D111" s="33">
        <v>60</v>
      </c>
      <c r="E111" s="33">
        <v>2</v>
      </c>
      <c r="F111" s="33">
        <v>0</v>
      </c>
      <c r="G111" s="28">
        <f t="shared" si="2"/>
        <v>62</v>
      </c>
      <c r="H111" s="28">
        <f t="shared" si="3"/>
        <v>62</v>
      </c>
      <c r="I111" s="28">
        <v>101</v>
      </c>
      <c r="J111" s="14" t="s">
        <v>574</v>
      </c>
      <c r="K111" s="34"/>
      <c r="L111" s="34"/>
    </row>
    <row r="112" spans="1:12">
      <c r="A112" s="28">
        <v>109</v>
      </c>
      <c r="B112" s="35" t="s">
        <v>215</v>
      </c>
      <c r="C112" s="9" t="s">
        <v>216</v>
      </c>
      <c r="D112" s="33">
        <v>60</v>
      </c>
      <c r="E112" s="33">
        <v>2</v>
      </c>
      <c r="F112" s="33">
        <v>0</v>
      </c>
      <c r="G112" s="28">
        <f t="shared" si="2"/>
        <v>62</v>
      </c>
      <c r="H112" s="28">
        <f t="shared" si="3"/>
        <v>62</v>
      </c>
      <c r="I112" s="28">
        <v>101</v>
      </c>
      <c r="J112" s="14" t="s">
        <v>575</v>
      </c>
      <c r="K112" s="34"/>
      <c r="L112" s="34"/>
    </row>
    <row r="113" spans="1:12">
      <c r="A113" s="28">
        <v>110</v>
      </c>
      <c r="B113" s="32" t="s">
        <v>377</v>
      </c>
      <c r="C113" s="33" t="s">
        <v>378</v>
      </c>
      <c r="D113" s="28">
        <v>60</v>
      </c>
      <c r="E113" s="33">
        <v>2</v>
      </c>
      <c r="F113" s="33">
        <v>0</v>
      </c>
      <c r="G113" s="28">
        <f t="shared" si="2"/>
        <v>62</v>
      </c>
      <c r="H113" s="28">
        <f t="shared" si="3"/>
        <v>62</v>
      </c>
      <c r="I113" s="28">
        <v>101</v>
      </c>
      <c r="J113" s="14" t="s">
        <v>573</v>
      </c>
      <c r="K113" s="34"/>
      <c r="L113" s="34"/>
    </row>
    <row r="114" ht="37.5" spans="1:12">
      <c r="A114" s="28">
        <v>111</v>
      </c>
      <c r="B114" s="32" t="s">
        <v>386</v>
      </c>
      <c r="C114" s="33" t="s">
        <v>387</v>
      </c>
      <c r="D114" s="28">
        <v>60</v>
      </c>
      <c r="E114" s="33">
        <v>2</v>
      </c>
      <c r="F114" s="33">
        <v>0</v>
      </c>
      <c r="G114" s="28">
        <f t="shared" si="2"/>
        <v>62</v>
      </c>
      <c r="H114" s="28">
        <f t="shared" si="3"/>
        <v>62</v>
      </c>
      <c r="I114" s="28">
        <v>101</v>
      </c>
      <c r="J114" s="14" t="s">
        <v>576</v>
      </c>
      <c r="K114" s="34"/>
      <c r="L114" s="34"/>
    </row>
    <row r="115" ht="37.5" spans="1:12">
      <c r="A115" s="28">
        <v>112</v>
      </c>
      <c r="B115" s="29" t="s">
        <v>92</v>
      </c>
      <c r="C115" s="33" t="s">
        <v>93</v>
      </c>
      <c r="D115" s="28">
        <v>60</v>
      </c>
      <c r="E115" s="33">
        <v>2</v>
      </c>
      <c r="F115" s="33">
        <v>0</v>
      </c>
      <c r="G115" s="28">
        <f t="shared" si="2"/>
        <v>62</v>
      </c>
      <c r="H115" s="28">
        <f t="shared" si="3"/>
        <v>62</v>
      </c>
      <c r="I115" s="28">
        <v>101</v>
      </c>
      <c r="J115" s="14" t="s">
        <v>577</v>
      </c>
      <c r="K115" s="34"/>
      <c r="L115" s="34"/>
    </row>
    <row r="116" spans="1:12">
      <c r="A116" s="28">
        <v>113</v>
      </c>
      <c r="B116" s="29" t="s">
        <v>207</v>
      </c>
      <c r="C116" s="33" t="s">
        <v>208</v>
      </c>
      <c r="D116" s="28">
        <v>60</v>
      </c>
      <c r="E116" s="33">
        <v>2</v>
      </c>
      <c r="F116" s="33">
        <v>0</v>
      </c>
      <c r="G116" s="28">
        <f t="shared" si="2"/>
        <v>62</v>
      </c>
      <c r="H116" s="28">
        <f t="shared" si="3"/>
        <v>62</v>
      </c>
      <c r="I116" s="28">
        <v>101</v>
      </c>
      <c r="J116" s="14" t="s">
        <v>578</v>
      </c>
      <c r="K116" s="34"/>
      <c r="L116" s="34"/>
    </row>
    <row r="117" spans="1:12">
      <c r="A117" s="28">
        <v>114</v>
      </c>
      <c r="B117" s="29" t="s">
        <v>178</v>
      </c>
      <c r="C117" s="33" t="s">
        <v>179</v>
      </c>
      <c r="D117" s="28">
        <v>60</v>
      </c>
      <c r="E117" s="33">
        <v>2</v>
      </c>
      <c r="F117" s="33">
        <v>0</v>
      </c>
      <c r="G117" s="28">
        <f t="shared" si="2"/>
        <v>62</v>
      </c>
      <c r="H117" s="28">
        <f t="shared" si="3"/>
        <v>62</v>
      </c>
      <c r="I117" s="28">
        <v>101</v>
      </c>
      <c r="J117" s="14" t="s">
        <v>573</v>
      </c>
      <c r="K117" s="34"/>
      <c r="L117" s="34"/>
    </row>
    <row r="118" spans="1:12">
      <c r="A118" s="28">
        <v>115</v>
      </c>
      <c r="B118" s="29" t="s">
        <v>314</v>
      </c>
      <c r="C118" s="33" t="s">
        <v>315</v>
      </c>
      <c r="D118" s="28">
        <v>60</v>
      </c>
      <c r="E118" s="33">
        <v>2</v>
      </c>
      <c r="F118" s="33">
        <v>0</v>
      </c>
      <c r="G118" s="28">
        <f t="shared" si="2"/>
        <v>62</v>
      </c>
      <c r="H118" s="28">
        <f t="shared" si="3"/>
        <v>62</v>
      </c>
      <c r="I118" s="28">
        <v>101</v>
      </c>
      <c r="J118" s="14" t="s">
        <v>573</v>
      </c>
      <c r="K118" s="34"/>
      <c r="L118" s="34"/>
    </row>
    <row r="119" spans="1:12">
      <c r="A119" s="28">
        <v>116</v>
      </c>
      <c r="B119" s="29" t="s">
        <v>122</v>
      </c>
      <c r="C119" s="33" t="s">
        <v>123</v>
      </c>
      <c r="D119" s="28">
        <v>60</v>
      </c>
      <c r="E119" s="33">
        <v>2</v>
      </c>
      <c r="F119" s="33">
        <v>0</v>
      </c>
      <c r="G119" s="28">
        <f t="shared" si="2"/>
        <v>62</v>
      </c>
      <c r="H119" s="28">
        <f t="shared" si="3"/>
        <v>62</v>
      </c>
      <c r="I119" s="28">
        <v>101</v>
      </c>
      <c r="J119" s="14" t="s">
        <v>573</v>
      </c>
      <c r="K119" s="34"/>
      <c r="L119" s="34"/>
    </row>
    <row r="120" spans="1:12">
      <c r="A120" s="28">
        <v>117</v>
      </c>
      <c r="B120" s="29" t="s">
        <v>316</v>
      </c>
      <c r="C120" s="33" t="s">
        <v>317</v>
      </c>
      <c r="D120" s="28">
        <v>60</v>
      </c>
      <c r="E120" s="33">
        <v>2</v>
      </c>
      <c r="F120" s="33">
        <v>0</v>
      </c>
      <c r="G120" s="28">
        <f t="shared" si="2"/>
        <v>62</v>
      </c>
      <c r="H120" s="28">
        <f t="shared" si="3"/>
        <v>62</v>
      </c>
      <c r="I120" s="28">
        <v>101</v>
      </c>
      <c r="J120" s="14" t="s">
        <v>573</v>
      </c>
      <c r="K120" s="34"/>
      <c r="L120" s="34"/>
    </row>
    <row r="121" spans="1:12">
      <c r="A121" s="28">
        <v>118</v>
      </c>
      <c r="B121" s="29" t="s">
        <v>318</v>
      </c>
      <c r="C121" s="28" t="s">
        <v>319</v>
      </c>
      <c r="D121" s="28">
        <v>60</v>
      </c>
      <c r="E121" s="28">
        <v>2</v>
      </c>
      <c r="F121" s="28">
        <v>0</v>
      </c>
      <c r="G121" s="28">
        <f t="shared" si="2"/>
        <v>62</v>
      </c>
      <c r="H121" s="28">
        <f t="shared" si="3"/>
        <v>62</v>
      </c>
      <c r="I121" s="28">
        <v>101</v>
      </c>
      <c r="J121" s="10" t="s">
        <v>579</v>
      </c>
      <c r="K121" s="31"/>
      <c r="L121" s="31"/>
    </row>
    <row r="122" spans="1:12">
      <c r="A122" s="28">
        <v>119</v>
      </c>
      <c r="B122" s="29" t="s">
        <v>71</v>
      </c>
      <c r="C122" s="28" t="s">
        <v>72</v>
      </c>
      <c r="D122" s="28">
        <v>60</v>
      </c>
      <c r="E122" s="28">
        <v>2</v>
      </c>
      <c r="F122" s="28">
        <v>0</v>
      </c>
      <c r="G122" s="28">
        <f t="shared" si="2"/>
        <v>62</v>
      </c>
      <c r="H122" s="28">
        <f t="shared" si="3"/>
        <v>62</v>
      </c>
      <c r="I122" s="28">
        <v>101</v>
      </c>
      <c r="J122" s="10" t="s">
        <v>580</v>
      </c>
      <c r="K122" s="31"/>
      <c r="L122" s="31"/>
    </row>
    <row r="123" spans="1:12">
      <c r="A123" s="28">
        <v>120</v>
      </c>
      <c r="B123" s="29" t="s">
        <v>69</v>
      </c>
      <c r="C123" s="28" t="s">
        <v>70</v>
      </c>
      <c r="D123" s="28">
        <v>60</v>
      </c>
      <c r="E123" s="28">
        <v>2</v>
      </c>
      <c r="F123" s="28">
        <v>0</v>
      </c>
      <c r="G123" s="28">
        <f t="shared" si="2"/>
        <v>62</v>
      </c>
      <c r="H123" s="28">
        <f t="shared" si="3"/>
        <v>62</v>
      </c>
      <c r="I123" s="28">
        <v>101</v>
      </c>
      <c r="J123" s="10" t="s">
        <v>581</v>
      </c>
      <c r="K123" s="31"/>
      <c r="L123" s="31"/>
    </row>
    <row r="124" spans="1:12">
      <c r="A124" s="28">
        <v>121</v>
      </c>
      <c r="B124" s="29" t="s">
        <v>323</v>
      </c>
      <c r="C124" s="28" t="s">
        <v>324</v>
      </c>
      <c r="D124" s="28">
        <v>60</v>
      </c>
      <c r="E124" s="28">
        <v>2</v>
      </c>
      <c r="F124" s="28">
        <v>0</v>
      </c>
      <c r="G124" s="28">
        <f t="shared" si="2"/>
        <v>62</v>
      </c>
      <c r="H124" s="28">
        <f t="shared" si="3"/>
        <v>62</v>
      </c>
      <c r="I124" s="28">
        <v>101</v>
      </c>
      <c r="J124" s="10" t="s">
        <v>582</v>
      </c>
      <c r="K124" s="31"/>
      <c r="L124" s="31"/>
    </row>
    <row r="125" spans="1:12">
      <c r="A125" s="28">
        <v>122</v>
      </c>
      <c r="B125" s="28">
        <v>23163151</v>
      </c>
      <c r="C125" s="33" t="s">
        <v>210</v>
      </c>
      <c r="D125" s="33">
        <v>60</v>
      </c>
      <c r="E125" s="33">
        <v>2</v>
      </c>
      <c r="F125" s="33">
        <v>0</v>
      </c>
      <c r="G125" s="28">
        <f t="shared" si="2"/>
        <v>62</v>
      </c>
      <c r="H125" s="28">
        <f t="shared" si="3"/>
        <v>62</v>
      </c>
      <c r="I125" s="28">
        <v>101</v>
      </c>
      <c r="J125" s="14" t="s">
        <v>583</v>
      </c>
      <c r="K125" s="34"/>
      <c r="L125" s="34"/>
    </row>
    <row r="126" spans="1:12">
      <c r="A126" s="28">
        <v>123</v>
      </c>
      <c r="B126" s="28">
        <v>23163155</v>
      </c>
      <c r="C126" s="33" t="s">
        <v>106</v>
      </c>
      <c r="D126" s="33">
        <v>60</v>
      </c>
      <c r="E126" s="33">
        <v>2</v>
      </c>
      <c r="F126" s="33">
        <v>0</v>
      </c>
      <c r="G126" s="28">
        <f t="shared" si="2"/>
        <v>62</v>
      </c>
      <c r="H126" s="28">
        <f t="shared" si="3"/>
        <v>62</v>
      </c>
      <c r="I126" s="28">
        <v>101</v>
      </c>
      <c r="J126" s="14" t="s">
        <v>584</v>
      </c>
      <c r="K126" s="15"/>
      <c r="L126" s="34"/>
    </row>
    <row r="127" ht="37.5" spans="1:12">
      <c r="A127" s="28">
        <v>124</v>
      </c>
      <c r="B127" s="32" t="s">
        <v>356</v>
      </c>
      <c r="C127" s="33" t="s">
        <v>357</v>
      </c>
      <c r="D127" s="33">
        <v>60</v>
      </c>
      <c r="E127" s="33">
        <v>2</v>
      </c>
      <c r="F127" s="33">
        <v>0</v>
      </c>
      <c r="G127" s="28">
        <f t="shared" si="2"/>
        <v>62</v>
      </c>
      <c r="H127" s="28">
        <f t="shared" si="3"/>
        <v>62</v>
      </c>
      <c r="I127" s="28">
        <v>101</v>
      </c>
      <c r="J127" s="14" t="s">
        <v>585</v>
      </c>
      <c r="K127" s="34"/>
      <c r="L127" s="34"/>
    </row>
    <row r="128" ht="37.5" spans="1:12">
      <c r="A128" s="28">
        <v>125</v>
      </c>
      <c r="B128" s="32" t="s">
        <v>268</v>
      </c>
      <c r="C128" s="33" t="s">
        <v>269</v>
      </c>
      <c r="D128" s="33">
        <v>60</v>
      </c>
      <c r="E128" s="33">
        <v>2</v>
      </c>
      <c r="F128" s="33">
        <v>0</v>
      </c>
      <c r="G128" s="28">
        <f t="shared" si="2"/>
        <v>62</v>
      </c>
      <c r="H128" s="28">
        <f t="shared" si="3"/>
        <v>62</v>
      </c>
      <c r="I128" s="28">
        <v>101</v>
      </c>
      <c r="J128" s="14" t="s">
        <v>585</v>
      </c>
      <c r="K128" s="34"/>
      <c r="L128" s="34"/>
    </row>
    <row r="129" spans="1:12">
      <c r="A129" s="28">
        <v>126</v>
      </c>
      <c r="B129" s="32" t="s">
        <v>225</v>
      </c>
      <c r="C129" s="33" t="s">
        <v>226</v>
      </c>
      <c r="D129" s="33">
        <v>60</v>
      </c>
      <c r="E129" s="33">
        <v>2</v>
      </c>
      <c r="F129" s="33">
        <v>0</v>
      </c>
      <c r="G129" s="28">
        <f t="shared" si="2"/>
        <v>62</v>
      </c>
      <c r="H129" s="28">
        <f t="shared" si="3"/>
        <v>62</v>
      </c>
      <c r="I129" s="28">
        <v>101</v>
      </c>
      <c r="J129" s="14" t="s">
        <v>573</v>
      </c>
      <c r="K129" s="34"/>
      <c r="L129" s="34"/>
    </row>
    <row r="130" ht="37.5" spans="1:12">
      <c r="A130" s="28">
        <v>127</v>
      </c>
      <c r="B130" s="32" t="s">
        <v>272</v>
      </c>
      <c r="C130" s="33" t="s">
        <v>273</v>
      </c>
      <c r="D130" s="33">
        <v>60</v>
      </c>
      <c r="E130" s="33">
        <v>2</v>
      </c>
      <c r="F130" s="33">
        <v>0</v>
      </c>
      <c r="G130" s="28">
        <f t="shared" si="2"/>
        <v>62</v>
      </c>
      <c r="H130" s="28">
        <f t="shared" si="3"/>
        <v>62</v>
      </c>
      <c r="I130" s="28">
        <v>101</v>
      </c>
      <c r="J130" s="14" t="s">
        <v>586</v>
      </c>
      <c r="K130" s="34"/>
      <c r="L130" s="34"/>
    </row>
    <row r="131" ht="37.5" spans="1:12">
      <c r="A131" s="28">
        <v>128</v>
      </c>
      <c r="B131" s="32" t="s">
        <v>211</v>
      </c>
      <c r="C131" s="33" t="s">
        <v>212</v>
      </c>
      <c r="D131" s="33">
        <v>60</v>
      </c>
      <c r="E131" s="33">
        <v>2</v>
      </c>
      <c r="F131" s="33">
        <v>0</v>
      </c>
      <c r="G131" s="28">
        <f t="shared" si="2"/>
        <v>62</v>
      </c>
      <c r="H131" s="28">
        <f t="shared" si="3"/>
        <v>62</v>
      </c>
      <c r="I131" s="28">
        <v>101</v>
      </c>
      <c r="J131" s="14" t="s">
        <v>587</v>
      </c>
      <c r="K131" s="34"/>
      <c r="L131" s="34"/>
    </row>
    <row r="132" spans="1:12">
      <c r="A132" s="28">
        <v>129</v>
      </c>
      <c r="B132" s="32" t="s">
        <v>205</v>
      </c>
      <c r="C132" s="33" t="s">
        <v>206</v>
      </c>
      <c r="D132" s="33">
        <v>60</v>
      </c>
      <c r="E132" s="33">
        <v>2</v>
      </c>
      <c r="F132" s="33">
        <v>0</v>
      </c>
      <c r="G132" s="28">
        <f t="shared" ref="G132:G195" si="4">D132+E132-F132</f>
        <v>62</v>
      </c>
      <c r="H132" s="28">
        <f t="shared" ref="H132:H195" si="5">G132</f>
        <v>62</v>
      </c>
      <c r="I132" s="28">
        <v>101</v>
      </c>
      <c r="J132" s="14" t="s">
        <v>573</v>
      </c>
      <c r="K132" s="34"/>
      <c r="L132" s="34"/>
    </row>
    <row r="133" ht="37.5" spans="1:12">
      <c r="A133" s="28">
        <v>130</v>
      </c>
      <c r="B133" s="32" t="s">
        <v>230</v>
      </c>
      <c r="C133" s="33" t="s">
        <v>231</v>
      </c>
      <c r="D133" s="33">
        <v>60</v>
      </c>
      <c r="E133" s="33">
        <v>2</v>
      </c>
      <c r="F133" s="33">
        <v>0</v>
      </c>
      <c r="G133" s="28">
        <f t="shared" si="4"/>
        <v>62</v>
      </c>
      <c r="H133" s="28">
        <f t="shared" si="5"/>
        <v>62</v>
      </c>
      <c r="I133" s="28">
        <v>101</v>
      </c>
      <c r="J133" s="14" t="s">
        <v>586</v>
      </c>
      <c r="K133" s="34"/>
      <c r="L133" s="34"/>
    </row>
    <row r="134" ht="37.5" spans="1:12">
      <c r="A134" s="28">
        <v>131</v>
      </c>
      <c r="B134" s="32" t="s">
        <v>379</v>
      </c>
      <c r="C134" s="33" t="s">
        <v>380</v>
      </c>
      <c r="D134" s="33">
        <v>60</v>
      </c>
      <c r="E134" s="33">
        <v>2</v>
      </c>
      <c r="F134" s="33">
        <v>0</v>
      </c>
      <c r="G134" s="28">
        <f t="shared" si="4"/>
        <v>62</v>
      </c>
      <c r="H134" s="28">
        <f t="shared" si="5"/>
        <v>62</v>
      </c>
      <c r="I134" s="28">
        <v>101</v>
      </c>
      <c r="J134" s="14" t="s">
        <v>586</v>
      </c>
      <c r="K134" s="34"/>
      <c r="L134" s="34"/>
    </row>
    <row r="135" spans="1:12">
      <c r="A135" s="28">
        <v>132</v>
      </c>
      <c r="B135" s="32" t="s">
        <v>152</v>
      </c>
      <c r="C135" s="33" t="s">
        <v>153</v>
      </c>
      <c r="D135" s="33">
        <v>60</v>
      </c>
      <c r="E135" s="33">
        <v>2</v>
      </c>
      <c r="F135" s="33">
        <v>0</v>
      </c>
      <c r="G135" s="28">
        <f t="shared" si="4"/>
        <v>62</v>
      </c>
      <c r="H135" s="28">
        <f t="shared" si="5"/>
        <v>62</v>
      </c>
      <c r="I135" s="28">
        <v>101</v>
      </c>
      <c r="J135" s="14" t="s">
        <v>584</v>
      </c>
      <c r="K135" s="34"/>
      <c r="L135" s="34"/>
    </row>
    <row r="136" spans="1:12">
      <c r="A136" s="28">
        <v>133</v>
      </c>
      <c r="B136" s="35" t="s">
        <v>145</v>
      </c>
      <c r="C136" s="9" t="s">
        <v>146</v>
      </c>
      <c r="D136" s="33">
        <v>60</v>
      </c>
      <c r="E136" s="33">
        <v>1.5</v>
      </c>
      <c r="F136" s="33">
        <v>0</v>
      </c>
      <c r="G136" s="28">
        <f t="shared" si="4"/>
        <v>61.5</v>
      </c>
      <c r="H136" s="28">
        <f t="shared" si="5"/>
        <v>61.5</v>
      </c>
      <c r="I136" s="28">
        <v>133</v>
      </c>
      <c r="J136" s="14" t="s">
        <v>588</v>
      </c>
      <c r="K136" s="34"/>
      <c r="L136" s="34"/>
    </row>
    <row r="137" spans="1:12">
      <c r="A137" s="28">
        <v>134</v>
      </c>
      <c r="B137" s="29" t="s">
        <v>370</v>
      </c>
      <c r="C137" s="30" t="s">
        <v>371</v>
      </c>
      <c r="D137" s="28">
        <v>60</v>
      </c>
      <c r="E137" s="28">
        <v>0</v>
      </c>
      <c r="F137" s="28">
        <v>0</v>
      </c>
      <c r="G137" s="28">
        <f t="shared" si="4"/>
        <v>60</v>
      </c>
      <c r="H137" s="28">
        <f t="shared" si="5"/>
        <v>60</v>
      </c>
      <c r="I137" s="28">
        <v>134</v>
      </c>
      <c r="J137" s="20"/>
      <c r="K137" s="31"/>
      <c r="L137" s="31"/>
    </row>
    <row r="138" spans="1:12">
      <c r="A138" s="28">
        <v>135</v>
      </c>
      <c r="B138" s="35" t="s">
        <v>341</v>
      </c>
      <c r="C138" s="9" t="s">
        <v>342</v>
      </c>
      <c r="D138" s="33">
        <v>60</v>
      </c>
      <c r="E138" s="33">
        <v>0</v>
      </c>
      <c r="F138" s="33">
        <v>0</v>
      </c>
      <c r="G138" s="28">
        <f t="shared" si="4"/>
        <v>60</v>
      </c>
      <c r="H138" s="28">
        <f t="shared" si="5"/>
        <v>60</v>
      </c>
      <c r="I138" s="28">
        <v>134</v>
      </c>
      <c r="J138" s="14"/>
      <c r="K138" s="34"/>
      <c r="L138" s="34"/>
    </row>
    <row r="139" spans="1:12">
      <c r="A139" s="28">
        <v>136</v>
      </c>
      <c r="B139" s="35" t="s">
        <v>284</v>
      </c>
      <c r="C139" s="9" t="s">
        <v>285</v>
      </c>
      <c r="D139" s="33">
        <v>60</v>
      </c>
      <c r="E139" s="33">
        <v>0</v>
      </c>
      <c r="F139" s="33">
        <v>0</v>
      </c>
      <c r="G139" s="28">
        <f t="shared" si="4"/>
        <v>60</v>
      </c>
      <c r="H139" s="28">
        <f t="shared" si="5"/>
        <v>60</v>
      </c>
      <c r="I139" s="28">
        <v>134</v>
      </c>
      <c r="J139" s="14"/>
      <c r="K139" s="34"/>
      <c r="L139" s="34"/>
    </row>
    <row r="140" spans="1:12">
      <c r="A140" s="28">
        <v>137</v>
      </c>
      <c r="B140" s="35" t="s">
        <v>300</v>
      </c>
      <c r="C140" s="9" t="s">
        <v>301</v>
      </c>
      <c r="D140" s="33">
        <v>60</v>
      </c>
      <c r="E140" s="33">
        <v>0</v>
      </c>
      <c r="F140" s="33">
        <v>0</v>
      </c>
      <c r="G140" s="28">
        <f t="shared" si="4"/>
        <v>60</v>
      </c>
      <c r="H140" s="28">
        <f t="shared" si="5"/>
        <v>60</v>
      </c>
      <c r="I140" s="28">
        <v>134</v>
      </c>
      <c r="J140" s="14"/>
      <c r="K140" s="34"/>
      <c r="L140" s="34"/>
    </row>
    <row r="141" spans="1:12">
      <c r="A141" s="28">
        <v>138</v>
      </c>
      <c r="B141" s="35" t="s">
        <v>278</v>
      </c>
      <c r="C141" s="9" t="s">
        <v>279</v>
      </c>
      <c r="D141" s="33">
        <v>60</v>
      </c>
      <c r="E141" s="33">
        <v>0</v>
      </c>
      <c r="F141" s="33">
        <v>0</v>
      </c>
      <c r="G141" s="28">
        <f t="shared" si="4"/>
        <v>60</v>
      </c>
      <c r="H141" s="28">
        <f t="shared" si="5"/>
        <v>60</v>
      </c>
      <c r="I141" s="28">
        <v>134</v>
      </c>
      <c r="J141" s="14"/>
      <c r="K141" s="34"/>
      <c r="L141" s="34"/>
    </row>
    <row r="142" spans="1:12">
      <c r="A142" s="28">
        <v>139</v>
      </c>
      <c r="B142" s="35" t="s">
        <v>191</v>
      </c>
      <c r="C142" s="9" t="s">
        <v>192</v>
      </c>
      <c r="D142" s="33">
        <v>60</v>
      </c>
      <c r="E142" s="33">
        <v>0</v>
      </c>
      <c r="F142" s="33">
        <v>0</v>
      </c>
      <c r="G142" s="28">
        <f t="shared" si="4"/>
        <v>60</v>
      </c>
      <c r="H142" s="28">
        <f t="shared" si="5"/>
        <v>60</v>
      </c>
      <c r="I142" s="28">
        <v>134</v>
      </c>
      <c r="J142" s="14"/>
      <c r="K142" s="34"/>
      <c r="L142" s="34"/>
    </row>
    <row r="143" spans="1:12">
      <c r="A143" s="28">
        <v>140</v>
      </c>
      <c r="B143" s="35" t="s">
        <v>343</v>
      </c>
      <c r="C143" s="9" t="s">
        <v>344</v>
      </c>
      <c r="D143" s="33">
        <v>60</v>
      </c>
      <c r="E143" s="33">
        <v>0</v>
      </c>
      <c r="F143" s="33">
        <v>0</v>
      </c>
      <c r="G143" s="28">
        <f t="shared" si="4"/>
        <v>60</v>
      </c>
      <c r="H143" s="28">
        <f t="shared" si="5"/>
        <v>60</v>
      </c>
      <c r="I143" s="28">
        <v>134</v>
      </c>
      <c r="J143" s="14"/>
      <c r="K143" s="34"/>
      <c r="L143" s="34"/>
    </row>
    <row r="144" spans="1:12">
      <c r="A144" s="28">
        <v>141</v>
      </c>
      <c r="B144" s="35" t="s">
        <v>258</v>
      </c>
      <c r="C144" s="9" t="s">
        <v>259</v>
      </c>
      <c r="D144" s="33">
        <v>60</v>
      </c>
      <c r="E144" s="33">
        <v>0</v>
      </c>
      <c r="F144" s="33">
        <v>0</v>
      </c>
      <c r="G144" s="28">
        <f t="shared" si="4"/>
        <v>60</v>
      </c>
      <c r="H144" s="28">
        <f t="shared" si="5"/>
        <v>60</v>
      </c>
      <c r="I144" s="28">
        <v>134</v>
      </c>
      <c r="J144" s="14"/>
      <c r="K144" s="34"/>
      <c r="L144" s="34"/>
    </row>
    <row r="145" spans="1:12">
      <c r="A145" s="28">
        <v>142</v>
      </c>
      <c r="B145" s="35" t="s">
        <v>372</v>
      </c>
      <c r="C145" s="9" t="s">
        <v>373</v>
      </c>
      <c r="D145" s="33">
        <v>60</v>
      </c>
      <c r="E145" s="33">
        <v>0</v>
      </c>
      <c r="F145" s="33">
        <v>0</v>
      </c>
      <c r="G145" s="28">
        <f t="shared" si="4"/>
        <v>60</v>
      </c>
      <c r="H145" s="28">
        <f t="shared" si="5"/>
        <v>60</v>
      </c>
      <c r="I145" s="28">
        <v>134</v>
      </c>
      <c r="J145" s="14"/>
      <c r="K145" s="34"/>
      <c r="L145" s="34"/>
    </row>
    <row r="146" spans="1:12">
      <c r="A146" s="28">
        <v>143</v>
      </c>
      <c r="B146" s="35" t="s">
        <v>306</v>
      </c>
      <c r="C146" s="9" t="s">
        <v>307</v>
      </c>
      <c r="D146" s="33">
        <v>60</v>
      </c>
      <c r="E146" s="33">
        <v>0</v>
      </c>
      <c r="F146" s="33">
        <v>0</v>
      </c>
      <c r="G146" s="28">
        <f t="shared" si="4"/>
        <v>60</v>
      </c>
      <c r="H146" s="28">
        <f t="shared" si="5"/>
        <v>60</v>
      </c>
      <c r="I146" s="28">
        <v>134</v>
      </c>
      <c r="J146" s="14"/>
      <c r="K146" s="34"/>
      <c r="L146" s="34"/>
    </row>
    <row r="147" spans="1:12">
      <c r="A147" s="28">
        <v>144</v>
      </c>
      <c r="B147" s="35" t="s">
        <v>236</v>
      </c>
      <c r="C147" s="9" t="s">
        <v>237</v>
      </c>
      <c r="D147" s="33">
        <v>60</v>
      </c>
      <c r="E147" s="33">
        <v>0</v>
      </c>
      <c r="F147" s="33">
        <v>0</v>
      </c>
      <c r="G147" s="28">
        <f t="shared" si="4"/>
        <v>60</v>
      </c>
      <c r="H147" s="28">
        <f t="shared" si="5"/>
        <v>60</v>
      </c>
      <c r="I147" s="28">
        <v>134</v>
      </c>
      <c r="J147" s="14"/>
      <c r="K147" s="34"/>
      <c r="L147" s="34"/>
    </row>
    <row r="148" spans="1:12">
      <c r="A148" s="28">
        <v>145</v>
      </c>
      <c r="B148" s="35" t="s">
        <v>304</v>
      </c>
      <c r="C148" s="9" t="s">
        <v>305</v>
      </c>
      <c r="D148" s="33">
        <v>60</v>
      </c>
      <c r="E148" s="33">
        <v>0</v>
      </c>
      <c r="F148" s="33">
        <v>0</v>
      </c>
      <c r="G148" s="28">
        <f t="shared" si="4"/>
        <v>60</v>
      </c>
      <c r="H148" s="28">
        <f t="shared" si="5"/>
        <v>60</v>
      </c>
      <c r="I148" s="28">
        <v>134</v>
      </c>
      <c r="J148" s="14"/>
      <c r="K148" s="34"/>
      <c r="L148" s="34"/>
    </row>
    <row r="149" spans="1:12">
      <c r="A149" s="28">
        <v>146</v>
      </c>
      <c r="B149" s="35" t="s">
        <v>266</v>
      </c>
      <c r="C149" s="9" t="s">
        <v>267</v>
      </c>
      <c r="D149" s="33">
        <v>60</v>
      </c>
      <c r="E149" s="33">
        <v>0</v>
      </c>
      <c r="F149" s="33">
        <v>0</v>
      </c>
      <c r="G149" s="28">
        <f t="shared" si="4"/>
        <v>60</v>
      </c>
      <c r="H149" s="28">
        <f t="shared" si="5"/>
        <v>60</v>
      </c>
      <c r="I149" s="28">
        <v>134</v>
      </c>
      <c r="J149" s="14"/>
      <c r="K149" s="34"/>
      <c r="L149" s="34"/>
    </row>
    <row r="150" spans="1:12">
      <c r="A150" s="28">
        <v>147</v>
      </c>
      <c r="B150" s="35" t="s">
        <v>250</v>
      </c>
      <c r="C150" s="9" t="s">
        <v>251</v>
      </c>
      <c r="D150" s="33">
        <v>60</v>
      </c>
      <c r="E150" s="33">
        <v>0</v>
      </c>
      <c r="F150" s="33">
        <v>0</v>
      </c>
      <c r="G150" s="28">
        <f t="shared" si="4"/>
        <v>60</v>
      </c>
      <c r="H150" s="28">
        <f t="shared" si="5"/>
        <v>60</v>
      </c>
      <c r="I150" s="28">
        <v>134</v>
      </c>
      <c r="J150" s="14"/>
      <c r="K150" s="34"/>
      <c r="L150" s="34"/>
    </row>
    <row r="151" spans="1:12">
      <c r="A151" s="28">
        <v>148</v>
      </c>
      <c r="B151" s="35" t="s">
        <v>334</v>
      </c>
      <c r="C151" s="9" t="s">
        <v>335</v>
      </c>
      <c r="D151" s="33">
        <v>60</v>
      </c>
      <c r="E151" s="33">
        <v>0</v>
      </c>
      <c r="F151" s="33">
        <v>0</v>
      </c>
      <c r="G151" s="28">
        <f t="shared" si="4"/>
        <v>60</v>
      </c>
      <c r="H151" s="28">
        <f t="shared" si="5"/>
        <v>60</v>
      </c>
      <c r="I151" s="28">
        <v>134</v>
      </c>
      <c r="J151" s="14"/>
      <c r="K151" s="34"/>
      <c r="L151" s="34"/>
    </row>
    <row r="152" spans="1:12">
      <c r="A152" s="28">
        <v>149</v>
      </c>
      <c r="B152" s="35" t="s">
        <v>364</v>
      </c>
      <c r="C152" s="9" t="s">
        <v>365</v>
      </c>
      <c r="D152" s="33">
        <v>60</v>
      </c>
      <c r="E152" s="33">
        <v>0</v>
      </c>
      <c r="F152" s="33">
        <v>0</v>
      </c>
      <c r="G152" s="28">
        <f t="shared" si="4"/>
        <v>60</v>
      </c>
      <c r="H152" s="28">
        <f t="shared" si="5"/>
        <v>60</v>
      </c>
      <c r="I152" s="28">
        <v>134</v>
      </c>
      <c r="J152" s="14"/>
      <c r="K152" s="34"/>
      <c r="L152" s="34"/>
    </row>
    <row r="153" spans="1:12">
      <c r="A153" s="28">
        <v>150</v>
      </c>
      <c r="B153" s="35" t="s">
        <v>358</v>
      </c>
      <c r="C153" s="9" t="s">
        <v>359</v>
      </c>
      <c r="D153" s="33">
        <v>60</v>
      </c>
      <c r="E153" s="33">
        <v>0</v>
      </c>
      <c r="F153" s="33">
        <v>0</v>
      </c>
      <c r="G153" s="28">
        <f t="shared" si="4"/>
        <v>60</v>
      </c>
      <c r="H153" s="28">
        <f t="shared" si="5"/>
        <v>60</v>
      </c>
      <c r="I153" s="28">
        <v>134</v>
      </c>
      <c r="J153" s="14"/>
      <c r="K153" s="34"/>
      <c r="L153" s="34"/>
    </row>
    <row r="154" spans="1:12">
      <c r="A154" s="28">
        <v>151</v>
      </c>
      <c r="B154" s="35" t="s">
        <v>348</v>
      </c>
      <c r="C154" s="9" t="s">
        <v>349</v>
      </c>
      <c r="D154" s="33">
        <v>60</v>
      </c>
      <c r="E154" s="33">
        <v>0</v>
      </c>
      <c r="F154" s="33">
        <v>0</v>
      </c>
      <c r="G154" s="28">
        <f t="shared" si="4"/>
        <v>60</v>
      </c>
      <c r="H154" s="28">
        <f t="shared" si="5"/>
        <v>60</v>
      </c>
      <c r="I154" s="28">
        <v>134</v>
      </c>
      <c r="J154" s="14"/>
      <c r="K154" s="34"/>
      <c r="L154" s="34"/>
    </row>
    <row r="155" spans="1:12">
      <c r="A155" s="28">
        <v>152</v>
      </c>
      <c r="B155" s="35" t="s">
        <v>246</v>
      </c>
      <c r="C155" s="9" t="s">
        <v>247</v>
      </c>
      <c r="D155" s="33">
        <v>60</v>
      </c>
      <c r="E155" s="33">
        <v>0</v>
      </c>
      <c r="F155" s="33">
        <v>0</v>
      </c>
      <c r="G155" s="28">
        <f t="shared" si="4"/>
        <v>60</v>
      </c>
      <c r="H155" s="28">
        <f t="shared" si="5"/>
        <v>60</v>
      </c>
      <c r="I155" s="28">
        <v>134</v>
      </c>
      <c r="J155" s="14"/>
      <c r="K155" s="34"/>
      <c r="L155" s="34"/>
    </row>
    <row r="156" spans="1:12">
      <c r="A156" s="28">
        <v>153</v>
      </c>
      <c r="B156" s="35" t="s">
        <v>242</v>
      </c>
      <c r="C156" s="9" t="s">
        <v>243</v>
      </c>
      <c r="D156" s="33">
        <v>60</v>
      </c>
      <c r="E156" s="33">
        <v>0</v>
      </c>
      <c r="F156" s="33">
        <v>0</v>
      </c>
      <c r="G156" s="28">
        <f t="shared" si="4"/>
        <v>60</v>
      </c>
      <c r="H156" s="28">
        <f t="shared" si="5"/>
        <v>60</v>
      </c>
      <c r="I156" s="28">
        <v>134</v>
      </c>
      <c r="J156" s="14"/>
      <c r="K156" s="34"/>
      <c r="L156" s="34"/>
    </row>
    <row r="157" spans="1:12">
      <c r="A157" s="28">
        <v>154</v>
      </c>
      <c r="B157" s="35" t="s">
        <v>63</v>
      </c>
      <c r="C157" s="9" t="s">
        <v>64</v>
      </c>
      <c r="D157" s="33">
        <v>60</v>
      </c>
      <c r="E157" s="33">
        <v>0</v>
      </c>
      <c r="F157" s="33">
        <v>0</v>
      </c>
      <c r="G157" s="28">
        <f t="shared" si="4"/>
        <v>60</v>
      </c>
      <c r="H157" s="28">
        <f t="shared" si="5"/>
        <v>60</v>
      </c>
      <c r="I157" s="28">
        <v>134</v>
      </c>
      <c r="J157" s="14"/>
      <c r="K157" s="34"/>
      <c r="L157" s="34"/>
    </row>
    <row r="158" spans="1:12">
      <c r="A158" s="28">
        <v>155</v>
      </c>
      <c r="B158" s="35" t="s">
        <v>293</v>
      </c>
      <c r="C158" s="9" t="s">
        <v>294</v>
      </c>
      <c r="D158" s="33">
        <v>60</v>
      </c>
      <c r="E158" s="33">
        <v>0</v>
      </c>
      <c r="F158" s="33">
        <v>0</v>
      </c>
      <c r="G158" s="28">
        <f t="shared" si="4"/>
        <v>60</v>
      </c>
      <c r="H158" s="28">
        <f t="shared" si="5"/>
        <v>60</v>
      </c>
      <c r="I158" s="28">
        <v>134</v>
      </c>
      <c r="J158" s="14"/>
      <c r="K158" s="34"/>
      <c r="L158" s="34"/>
    </row>
    <row r="159" spans="1:12">
      <c r="A159" s="28">
        <v>156</v>
      </c>
      <c r="B159" s="32" t="s">
        <v>366</v>
      </c>
      <c r="C159" s="33" t="s">
        <v>367</v>
      </c>
      <c r="D159" s="28">
        <v>60</v>
      </c>
      <c r="E159" s="33">
        <v>0</v>
      </c>
      <c r="F159" s="33">
        <v>0</v>
      </c>
      <c r="G159" s="28">
        <f t="shared" si="4"/>
        <v>60</v>
      </c>
      <c r="H159" s="28">
        <f t="shared" si="5"/>
        <v>60</v>
      </c>
      <c r="I159" s="28">
        <v>134</v>
      </c>
      <c r="J159" s="14"/>
      <c r="K159" s="34"/>
      <c r="L159" s="34"/>
    </row>
    <row r="160" spans="1:12">
      <c r="A160" s="28">
        <v>157</v>
      </c>
      <c r="B160" s="29" t="s">
        <v>234</v>
      </c>
      <c r="C160" s="33" t="s">
        <v>235</v>
      </c>
      <c r="D160" s="28">
        <v>60</v>
      </c>
      <c r="E160" s="33">
        <v>0</v>
      </c>
      <c r="F160" s="33">
        <v>0</v>
      </c>
      <c r="G160" s="28">
        <f t="shared" si="4"/>
        <v>60</v>
      </c>
      <c r="H160" s="28">
        <f t="shared" si="5"/>
        <v>60</v>
      </c>
      <c r="I160" s="28">
        <v>134</v>
      </c>
      <c r="J160" s="14"/>
      <c r="K160" s="34"/>
      <c r="L160" s="34"/>
    </row>
    <row r="161" spans="1:12">
      <c r="A161" s="28">
        <v>158</v>
      </c>
      <c r="B161" s="29" t="s">
        <v>282</v>
      </c>
      <c r="C161" s="33" t="s">
        <v>283</v>
      </c>
      <c r="D161" s="28">
        <v>60</v>
      </c>
      <c r="E161" s="33">
        <v>0</v>
      </c>
      <c r="F161" s="33">
        <v>0</v>
      </c>
      <c r="G161" s="28">
        <f t="shared" si="4"/>
        <v>60</v>
      </c>
      <c r="H161" s="28">
        <f t="shared" si="5"/>
        <v>60</v>
      </c>
      <c r="I161" s="28">
        <v>134</v>
      </c>
      <c r="J161" s="14"/>
      <c r="K161" s="34"/>
      <c r="L161" s="34"/>
    </row>
    <row r="162" spans="1:12">
      <c r="A162" s="28">
        <v>159</v>
      </c>
      <c r="B162" s="29" t="s">
        <v>327</v>
      </c>
      <c r="C162" s="33" t="s">
        <v>328</v>
      </c>
      <c r="D162" s="28">
        <v>60</v>
      </c>
      <c r="E162" s="33">
        <v>0</v>
      </c>
      <c r="F162" s="33">
        <v>0</v>
      </c>
      <c r="G162" s="28">
        <f t="shared" si="4"/>
        <v>60</v>
      </c>
      <c r="H162" s="28">
        <f t="shared" si="5"/>
        <v>60</v>
      </c>
      <c r="I162" s="28">
        <v>134</v>
      </c>
      <c r="J162" s="14"/>
      <c r="K162" s="34"/>
      <c r="L162" s="34"/>
    </row>
    <row r="163" spans="1:12">
      <c r="A163" s="28">
        <v>160</v>
      </c>
      <c r="B163" s="29" t="s">
        <v>337</v>
      </c>
      <c r="C163" s="33" t="s">
        <v>338</v>
      </c>
      <c r="D163" s="28">
        <v>60</v>
      </c>
      <c r="E163" s="33">
        <v>0</v>
      </c>
      <c r="F163" s="33">
        <v>0</v>
      </c>
      <c r="G163" s="28">
        <f t="shared" si="4"/>
        <v>60</v>
      </c>
      <c r="H163" s="28">
        <f t="shared" si="5"/>
        <v>60</v>
      </c>
      <c r="I163" s="28">
        <v>134</v>
      </c>
      <c r="J163" s="14"/>
      <c r="K163" s="34"/>
      <c r="L163" s="34"/>
    </row>
    <row r="164" spans="1:12">
      <c r="A164" s="28">
        <v>161</v>
      </c>
      <c r="B164" s="29" t="s">
        <v>137</v>
      </c>
      <c r="C164" s="33" t="s">
        <v>138</v>
      </c>
      <c r="D164" s="28">
        <v>60</v>
      </c>
      <c r="E164" s="33">
        <v>0</v>
      </c>
      <c r="F164" s="33">
        <v>0</v>
      </c>
      <c r="G164" s="28">
        <f t="shared" si="4"/>
        <v>60</v>
      </c>
      <c r="H164" s="28">
        <f t="shared" si="5"/>
        <v>60</v>
      </c>
      <c r="I164" s="28">
        <v>134</v>
      </c>
      <c r="J164" s="14"/>
      <c r="K164" s="34"/>
      <c r="L164" s="34"/>
    </row>
    <row r="165" spans="1:12">
      <c r="A165" s="28">
        <v>162</v>
      </c>
      <c r="B165" s="29" t="s">
        <v>332</v>
      </c>
      <c r="C165" s="33" t="s">
        <v>333</v>
      </c>
      <c r="D165" s="28">
        <v>60</v>
      </c>
      <c r="E165" s="33">
        <v>0</v>
      </c>
      <c r="F165" s="33">
        <v>0</v>
      </c>
      <c r="G165" s="28">
        <f t="shared" si="4"/>
        <v>60</v>
      </c>
      <c r="H165" s="28">
        <f t="shared" si="5"/>
        <v>60</v>
      </c>
      <c r="I165" s="28">
        <v>134</v>
      </c>
      <c r="J165" s="14"/>
      <c r="K165" s="34"/>
      <c r="L165" s="34"/>
    </row>
    <row r="166" spans="1:12">
      <c r="A166" s="28">
        <v>163</v>
      </c>
      <c r="B166" s="29" t="s">
        <v>199</v>
      </c>
      <c r="C166" s="33" t="s">
        <v>200</v>
      </c>
      <c r="D166" s="28">
        <v>60</v>
      </c>
      <c r="E166" s="33">
        <v>0</v>
      </c>
      <c r="F166" s="33">
        <v>0</v>
      </c>
      <c r="G166" s="28">
        <f t="shared" si="4"/>
        <v>60</v>
      </c>
      <c r="H166" s="28">
        <f t="shared" si="5"/>
        <v>60</v>
      </c>
      <c r="I166" s="28">
        <v>134</v>
      </c>
      <c r="J166" s="14"/>
      <c r="K166" s="34"/>
      <c r="L166" s="34"/>
    </row>
    <row r="167" spans="1:12">
      <c r="A167" s="28">
        <v>164</v>
      </c>
      <c r="B167" s="29" t="s">
        <v>302</v>
      </c>
      <c r="C167" s="33" t="s">
        <v>303</v>
      </c>
      <c r="D167" s="28">
        <v>60</v>
      </c>
      <c r="E167" s="33">
        <v>0</v>
      </c>
      <c r="F167" s="33">
        <v>0</v>
      </c>
      <c r="G167" s="28">
        <f t="shared" si="4"/>
        <v>60</v>
      </c>
      <c r="H167" s="28">
        <f t="shared" si="5"/>
        <v>60</v>
      </c>
      <c r="I167" s="28">
        <v>134</v>
      </c>
      <c r="J167" s="14"/>
      <c r="K167" s="34"/>
      <c r="L167" s="34"/>
    </row>
    <row r="168" spans="1:12">
      <c r="A168" s="28">
        <v>165</v>
      </c>
      <c r="B168" s="29" t="s">
        <v>339</v>
      </c>
      <c r="C168" s="33" t="s">
        <v>340</v>
      </c>
      <c r="D168" s="28">
        <v>60</v>
      </c>
      <c r="E168" s="33">
        <v>0</v>
      </c>
      <c r="F168" s="33">
        <v>0</v>
      </c>
      <c r="G168" s="28">
        <f t="shared" si="4"/>
        <v>60</v>
      </c>
      <c r="H168" s="28">
        <f t="shared" si="5"/>
        <v>60</v>
      </c>
      <c r="I168" s="28">
        <v>134</v>
      </c>
      <c r="J168" s="14"/>
      <c r="K168" s="34"/>
      <c r="L168" s="34"/>
    </row>
    <row r="169" spans="1:12">
      <c r="A169" s="28">
        <v>166</v>
      </c>
      <c r="B169" s="29" t="s">
        <v>114</v>
      </c>
      <c r="C169" s="33" t="s">
        <v>115</v>
      </c>
      <c r="D169" s="28">
        <v>60</v>
      </c>
      <c r="E169" s="33">
        <v>0</v>
      </c>
      <c r="F169" s="33">
        <v>0</v>
      </c>
      <c r="G169" s="28">
        <f t="shared" si="4"/>
        <v>60</v>
      </c>
      <c r="H169" s="28">
        <f t="shared" si="5"/>
        <v>60</v>
      </c>
      <c r="I169" s="28">
        <v>134</v>
      </c>
      <c r="J169" s="14"/>
      <c r="K169" s="34"/>
      <c r="L169" s="34"/>
    </row>
    <row r="170" spans="1:12">
      <c r="A170" s="28">
        <v>167</v>
      </c>
      <c r="B170" s="29" t="s">
        <v>253</v>
      </c>
      <c r="C170" s="33" t="s">
        <v>254</v>
      </c>
      <c r="D170" s="28">
        <v>60</v>
      </c>
      <c r="E170" s="33">
        <v>0</v>
      </c>
      <c r="F170" s="33">
        <v>0</v>
      </c>
      <c r="G170" s="28">
        <f t="shared" si="4"/>
        <v>60</v>
      </c>
      <c r="H170" s="28">
        <f t="shared" si="5"/>
        <v>60</v>
      </c>
      <c r="I170" s="28">
        <v>134</v>
      </c>
      <c r="J170" s="14"/>
      <c r="K170" s="34"/>
      <c r="L170" s="34"/>
    </row>
    <row r="171" spans="1:12">
      <c r="A171" s="28">
        <v>168</v>
      </c>
      <c r="B171" s="32" t="s">
        <v>120</v>
      </c>
      <c r="C171" s="33" t="s">
        <v>121</v>
      </c>
      <c r="D171" s="28">
        <v>60</v>
      </c>
      <c r="E171" s="33">
        <v>0</v>
      </c>
      <c r="F171" s="33">
        <v>0</v>
      </c>
      <c r="G171" s="28">
        <f t="shared" si="4"/>
        <v>60</v>
      </c>
      <c r="H171" s="28">
        <f t="shared" si="5"/>
        <v>60</v>
      </c>
      <c r="I171" s="28">
        <v>134</v>
      </c>
      <c r="J171" s="14"/>
      <c r="K171" s="34"/>
      <c r="L171" s="34"/>
    </row>
    <row r="172" spans="1:12">
      <c r="A172" s="28">
        <v>169</v>
      </c>
      <c r="B172" s="32" t="s">
        <v>329</v>
      </c>
      <c r="C172" s="33" t="s">
        <v>330</v>
      </c>
      <c r="D172" s="28">
        <v>60</v>
      </c>
      <c r="E172" s="33">
        <v>0</v>
      </c>
      <c r="F172" s="33">
        <v>0</v>
      </c>
      <c r="G172" s="28">
        <f t="shared" si="4"/>
        <v>60</v>
      </c>
      <c r="H172" s="28">
        <f t="shared" si="5"/>
        <v>60</v>
      </c>
      <c r="I172" s="28">
        <v>134</v>
      </c>
      <c r="J172" s="14"/>
      <c r="K172" s="34"/>
      <c r="L172" s="34"/>
    </row>
    <row r="173" spans="1:12">
      <c r="A173" s="28">
        <v>170</v>
      </c>
      <c r="B173" s="35" t="s">
        <v>375</v>
      </c>
      <c r="C173" s="30" t="s">
        <v>376</v>
      </c>
      <c r="D173" s="28">
        <v>60</v>
      </c>
      <c r="E173" s="28">
        <v>0</v>
      </c>
      <c r="F173" s="28">
        <v>0</v>
      </c>
      <c r="G173" s="28">
        <f t="shared" si="4"/>
        <v>60</v>
      </c>
      <c r="H173" s="28">
        <f t="shared" si="5"/>
        <v>60</v>
      </c>
      <c r="I173" s="28">
        <v>134</v>
      </c>
      <c r="J173" s="10"/>
      <c r="K173" s="31"/>
      <c r="L173" s="31"/>
    </row>
    <row r="174" spans="1:12">
      <c r="A174" s="28">
        <v>171</v>
      </c>
      <c r="B174" s="29" t="s">
        <v>382</v>
      </c>
      <c r="C174" s="28" t="s">
        <v>383</v>
      </c>
      <c r="D174" s="28">
        <v>60</v>
      </c>
      <c r="E174" s="28">
        <v>0</v>
      </c>
      <c r="F174" s="28">
        <v>0</v>
      </c>
      <c r="G174" s="28">
        <f t="shared" si="4"/>
        <v>60</v>
      </c>
      <c r="H174" s="28">
        <f t="shared" si="5"/>
        <v>60</v>
      </c>
      <c r="I174" s="28">
        <v>134</v>
      </c>
      <c r="J174" s="10"/>
      <c r="K174" s="31"/>
      <c r="L174" s="31"/>
    </row>
    <row r="175" spans="1:12">
      <c r="A175" s="28">
        <v>172</v>
      </c>
      <c r="B175" s="29" t="s">
        <v>168</v>
      </c>
      <c r="C175" s="28" t="s">
        <v>169</v>
      </c>
      <c r="D175" s="28">
        <v>60</v>
      </c>
      <c r="E175" s="28">
        <v>0</v>
      </c>
      <c r="F175" s="28">
        <v>0</v>
      </c>
      <c r="G175" s="28">
        <f t="shared" si="4"/>
        <v>60</v>
      </c>
      <c r="H175" s="28">
        <f t="shared" si="5"/>
        <v>60</v>
      </c>
      <c r="I175" s="28">
        <v>134</v>
      </c>
      <c r="J175" s="10"/>
      <c r="K175" s="31"/>
      <c r="L175" s="31"/>
    </row>
    <row r="176" spans="1:12">
      <c r="A176" s="28">
        <v>173</v>
      </c>
      <c r="B176" s="29" t="s">
        <v>325</v>
      </c>
      <c r="C176" s="28" t="s">
        <v>326</v>
      </c>
      <c r="D176" s="28">
        <v>60</v>
      </c>
      <c r="E176" s="28">
        <v>0</v>
      </c>
      <c r="F176" s="28">
        <v>0</v>
      </c>
      <c r="G176" s="28">
        <f t="shared" si="4"/>
        <v>60</v>
      </c>
      <c r="H176" s="28">
        <f t="shared" si="5"/>
        <v>60</v>
      </c>
      <c r="I176" s="28">
        <v>134</v>
      </c>
      <c r="J176" s="10"/>
      <c r="K176" s="31"/>
      <c r="L176" s="31"/>
    </row>
    <row r="177" spans="1:12">
      <c r="A177" s="28">
        <v>174</v>
      </c>
      <c r="B177" s="29" t="s">
        <v>352</v>
      </c>
      <c r="C177" s="28" t="s">
        <v>353</v>
      </c>
      <c r="D177" s="28">
        <v>60</v>
      </c>
      <c r="E177" s="28">
        <v>0</v>
      </c>
      <c r="F177" s="28">
        <v>0</v>
      </c>
      <c r="G177" s="28">
        <f t="shared" si="4"/>
        <v>60</v>
      </c>
      <c r="H177" s="28">
        <f t="shared" si="5"/>
        <v>60</v>
      </c>
      <c r="I177" s="28">
        <v>134</v>
      </c>
      <c r="J177" s="10"/>
      <c r="K177" s="31"/>
      <c r="L177" s="31"/>
    </row>
    <row r="178" spans="1:12">
      <c r="A178" s="28">
        <v>175</v>
      </c>
      <c r="B178" s="29" t="s">
        <v>166</v>
      </c>
      <c r="C178" s="28" t="s">
        <v>167</v>
      </c>
      <c r="D178" s="28">
        <v>60</v>
      </c>
      <c r="E178" s="28">
        <v>0</v>
      </c>
      <c r="F178" s="28">
        <v>0</v>
      </c>
      <c r="G178" s="28">
        <f t="shared" si="4"/>
        <v>60</v>
      </c>
      <c r="H178" s="28">
        <f t="shared" si="5"/>
        <v>60</v>
      </c>
      <c r="I178" s="28">
        <v>134</v>
      </c>
      <c r="J178" s="10"/>
      <c r="K178" s="31"/>
      <c r="L178" s="31"/>
    </row>
    <row r="179" spans="1:12">
      <c r="A179" s="28">
        <v>176</v>
      </c>
      <c r="B179" s="29" t="s">
        <v>239</v>
      </c>
      <c r="C179" s="28" t="s">
        <v>240</v>
      </c>
      <c r="D179" s="28">
        <v>60</v>
      </c>
      <c r="E179" s="28">
        <v>0</v>
      </c>
      <c r="F179" s="28">
        <v>0</v>
      </c>
      <c r="G179" s="28">
        <f t="shared" si="4"/>
        <v>60</v>
      </c>
      <c r="H179" s="28">
        <f t="shared" si="5"/>
        <v>60</v>
      </c>
      <c r="I179" s="28">
        <v>134</v>
      </c>
      <c r="J179" s="10"/>
      <c r="K179" s="31"/>
      <c r="L179" s="31"/>
    </row>
    <row r="180" spans="1:12">
      <c r="A180" s="28">
        <v>177</v>
      </c>
      <c r="B180" s="29" t="s">
        <v>354</v>
      </c>
      <c r="C180" s="28" t="s">
        <v>355</v>
      </c>
      <c r="D180" s="28">
        <v>60</v>
      </c>
      <c r="E180" s="28">
        <v>0</v>
      </c>
      <c r="F180" s="28">
        <v>0</v>
      </c>
      <c r="G180" s="28">
        <f t="shared" si="4"/>
        <v>60</v>
      </c>
      <c r="H180" s="28">
        <f t="shared" si="5"/>
        <v>60</v>
      </c>
      <c r="I180" s="28">
        <v>134</v>
      </c>
      <c r="J180" s="10"/>
      <c r="K180" s="31"/>
      <c r="L180" s="31"/>
    </row>
    <row r="181" spans="1:12">
      <c r="A181" s="28">
        <v>178</v>
      </c>
      <c r="B181" s="29" t="s">
        <v>107</v>
      </c>
      <c r="C181" s="28" t="s">
        <v>108</v>
      </c>
      <c r="D181" s="28">
        <v>60</v>
      </c>
      <c r="E181" s="28">
        <v>0</v>
      </c>
      <c r="F181" s="28">
        <v>0</v>
      </c>
      <c r="G181" s="28">
        <f t="shared" si="4"/>
        <v>60</v>
      </c>
      <c r="H181" s="28">
        <f t="shared" si="5"/>
        <v>60</v>
      </c>
      <c r="I181" s="28">
        <v>134</v>
      </c>
      <c r="J181" s="10"/>
      <c r="K181" s="31"/>
      <c r="L181" s="31"/>
    </row>
    <row r="182" spans="1:12">
      <c r="A182" s="28">
        <v>179</v>
      </c>
      <c r="B182" s="29" t="s">
        <v>263</v>
      </c>
      <c r="C182" s="28" t="s">
        <v>264</v>
      </c>
      <c r="D182" s="28">
        <v>60</v>
      </c>
      <c r="E182" s="28">
        <v>0</v>
      </c>
      <c r="F182" s="28">
        <v>0</v>
      </c>
      <c r="G182" s="28">
        <f t="shared" si="4"/>
        <v>60</v>
      </c>
      <c r="H182" s="28">
        <f t="shared" si="5"/>
        <v>60</v>
      </c>
      <c r="I182" s="28">
        <v>134</v>
      </c>
      <c r="J182" s="10"/>
      <c r="K182" s="31"/>
      <c r="L182" s="31"/>
    </row>
    <row r="183" spans="1:12">
      <c r="A183" s="28">
        <v>180</v>
      </c>
      <c r="B183" s="29" t="s">
        <v>346</v>
      </c>
      <c r="C183" s="28" t="s">
        <v>347</v>
      </c>
      <c r="D183" s="28">
        <v>60</v>
      </c>
      <c r="E183" s="28">
        <v>0</v>
      </c>
      <c r="F183" s="28">
        <v>0</v>
      </c>
      <c r="G183" s="28">
        <f t="shared" si="4"/>
        <v>60</v>
      </c>
      <c r="H183" s="28">
        <f t="shared" si="5"/>
        <v>60</v>
      </c>
      <c r="I183" s="28">
        <v>134</v>
      </c>
      <c r="J183" s="10"/>
      <c r="K183" s="31"/>
      <c r="L183" s="31"/>
    </row>
    <row r="184" spans="1:12">
      <c r="A184" s="28">
        <v>181</v>
      </c>
      <c r="B184" s="29" t="s">
        <v>256</v>
      </c>
      <c r="C184" s="28" t="s">
        <v>257</v>
      </c>
      <c r="D184" s="28">
        <v>60</v>
      </c>
      <c r="E184" s="28">
        <v>0</v>
      </c>
      <c r="F184" s="28">
        <v>0</v>
      </c>
      <c r="G184" s="28">
        <f t="shared" si="4"/>
        <v>60</v>
      </c>
      <c r="H184" s="28">
        <f t="shared" si="5"/>
        <v>60</v>
      </c>
      <c r="I184" s="28">
        <v>134</v>
      </c>
      <c r="J184" s="10"/>
      <c r="K184" s="31"/>
      <c r="L184" s="31"/>
    </row>
    <row r="185" spans="1:12">
      <c r="A185" s="28">
        <v>182</v>
      </c>
      <c r="B185" s="29" t="s">
        <v>291</v>
      </c>
      <c r="C185" s="28" t="s">
        <v>292</v>
      </c>
      <c r="D185" s="28">
        <v>60</v>
      </c>
      <c r="E185" s="28">
        <v>0</v>
      </c>
      <c r="F185" s="28">
        <v>0</v>
      </c>
      <c r="G185" s="28">
        <f t="shared" si="4"/>
        <v>60</v>
      </c>
      <c r="H185" s="28">
        <f t="shared" si="5"/>
        <v>60</v>
      </c>
      <c r="I185" s="28">
        <v>134</v>
      </c>
      <c r="J185" s="10"/>
      <c r="K185" s="31"/>
      <c r="L185" s="31"/>
    </row>
    <row r="186" spans="1:12">
      <c r="A186" s="28">
        <v>183</v>
      </c>
      <c r="B186" s="29" t="s">
        <v>56</v>
      </c>
      <c r="C186" s="28" t="s">
        <v>57</v>
      </c>
      <c r="D186" s="28">
        <v>60</v>
      </c>
      <c r="E186" s="28">
        <v>0</v>
      </c>
      <c r="F186" s="28">
        <v>0</v>
      </c>
      <c r="G186" s="28">
        <f t="shared" si="4"/>
        <v>60</v>
      </c>
      <c r="H186" s="28">
        <f t="shared" si="5"/>
        <v>60</v>
      </c>
      <c r="I186" s="28">
        <v>134</v>
      </c>
      <c r="J186" s="10"/>
      <c r="K186" s="31"/>
      <c r="L186" s="31"/>
    </row>
    <row r="187" spans="1:12">
      <c r="A187" s="28">
        <v>184</v>
      </c>
      <c r="B187" s="29" t="s">
        <v>201</v>
      </c>
      <c r="C187" s="28" t="s">
        <v>202</v>
      </c>
      <c r="D187" s="28">
        <v>60</v>
      </c>
      <c r="E187" s="28">
        <v>0</v>
      </c>
      <c r="F187" s="28">
        <v>0</v>
      </c>
      <c r="G187" s="28">
        <f t="shared" si="4"/>
        <v>60</v>
      </c>
      <c r="H187" s="28">
        <f t="shared" si="5"/>
        <v>60</v>
      </c>
      <c r="I187" s="28">
        <v>134</v>
      </c>
      <c r="J187" s="10"/>
      <c r="K187" s="31"/>
      <c r="L187" s="31"/>
    </row>
    <row r="188" spans="1:12">
      <c r="A188" s="28">
        <v>185</v>
      </c>
      <c r="B188" s="29" t="s">
        <v>101</v>
      </c>
      <c r="C188" s="28" t="s">
        <v>102</v>
      </c>
      <c r="D188" s="28">
        <v>60</v>
      </c>
      <c r="E188" s="28">
        <v>0</v>
      </c>
      <c r="F188" s="28">
        <v>0</v>
      </c>
      <c r="G188" s="28">
        <f t="shared" si="4"/>
        <v>60</v>
      </c>
      <c r="H188" s="28">
        <f t="shared" si="5"/>
        <v>60</v>
      </c>
      <c r="I188" s="28">
        <v>134</v>
      </c>
      <c r="J188" s="10"/>
      <c r="K188" s="31"/>
      <c r="L188" s="31"/>
    </row>
    <row r="189" spans="1:12">
      <c r="A189" s="28">
        <v>186</v>
      </c>
      <c r="B189" s="29" t="s">
        <v>109</v>
      </c>
      <c r="C189" s="28" t="s">
        <v>110</v>
      </c>
      <c r="D189" s="28">
        <v>60</v>
      </c>
      <c r="E189" s="28">
        <v>0</v>
      </c>
      <c r="F189" s="28">
        <v>0</v>
      </c>
      <c r="G189" s="28">
        <f t="shared" si="4"/>
        <v>60</v>
      </c>
      <c r="H189" s="28">
        <f t="shared" si="5"/>
        <v>60</v>
      </c>
      <c r="I189" s="28">
        <v>134</v>
      </c>
      <c r="J189" s="10"/>
      <c r="K189" s="31"/>
      <c r="L189" s="31"/>
    </row>
    <row r="190" spans="1:12">
      <c r="A190" s="28">
        <v>187</v>
      </c>
      <c r="B190" s="28">
        <v>23163128</v>
      </c>
      <c r="C190" s="33" t="s">
        <v>368</v>
      </c>
      <c r="D190" s="33">
        <v>60</v>
      </c>
      <c r="E190" s="33">
        <v>0</v>
      </c>
      <c r="F190" s="33">
        <v>0</v>
      </c>
      <c r="G190" s="28">
        <f t="shared" si="4"/>
        <v>60</v>
      </c>
      <c r="H190" s="28">
        <f t="shared" si="5"/>
        <v>60</v>
      </c>
      <c r="I190" s="28">
        <v>134</v>
      </c>
      <c r="J190" s="14"/>
      <c r="K190" s="34"/>
      <c r="L190" s="34"/>
    </row>
    <row r="191" spans="1:12">
      <c r="A191" s="28">
        <v>188</v>
      </c>
      <c r="B191" s="28">
        <v>23163131</v>
      </c>
      <c r="C191" s="33" t="s">
        <v>312</v>
      </c>
      <c r="D191" s="33">
        <v>60</v>
      </c>
      <c r="E191" s="33">
        <v>0</v>
      </c>
      <c r="F191" s="33">
        <v>0</v>
      </c>
      <c r="G191" s="28">
        <f t="shared" si="4"/>
        <v>60</v>
      </c>
      <c r="H191" s="28">
        <f t="shared" si="5"/>
        <v>60</v>
      </c>
      <c r="I191" s="28">
        <v>134</v>
      </c>
      <c r="J191" s="14"/>
      <c r="K191" s="34"/>
      <c r="L191" s="34"/>
    </row>
    <row r="192" spans="1:12">
      <c r="A192" s="28">
        <v>189</v>
      </c>
      <c r="B192" s="28">
        <v>23163132</v>
      </c>
      <c r="C192" s="33" t="s">
        <v>322</v>
      </c>
      <c r="D192" s="33">
        <v>60</v>
      </c>
      <c r="E192" s="33">
        <v>0</v>
      </c>
      <c r="F192" s="33">
        <v>0</v>
      </c>
      <c r="G192" s="28">
        <f t="shared" si="4"/>
        <v>60</v>
      </c>
      <c r="H192" s="28">
        <f t="shared" si="5"/>
        <v>60</v>
      </c>
      <c r="I192" s="28">
        <v>134</v>
      </c>
      <c r="J192" s="14"/>
      <c r="K192" s="34"/>
      <c r="L192" s="34"/>
    </row>
    <row r="193" spans="1:12">
      <c r="A193" s="28">
        <v>190</v>
      </c>
      <c r="B193" s="28">
        <v>23163133</v>
      </c>
      <c r="C193" s="33" t="s">
        <v>277</v>
      </c>
      <c r="D193" s="33">
        <v>60</v>
      </c>
      <c r="E193" s="33">
        <v>0</v>
      </c>
      <c r="F193" s="33">
        <v>0</v>
      </c>
      <c r="G193" s="28">
        <f t="shared" si="4"/>
        <v>60</v>
      </c>
      <c r="H193" s="28">
        <f t="shared" si="5"/>
        <v>60</v>
      </c>
      <c r="I193" s="28">
        <v>134</v>
      </c>
      <c r="J193" s="14"/>
      <c r="K193" s="34"/>
      <c r="L193" s="34"/>
    </row>
    <row r="194" spans="1:12">
      <c r="A194" s="28">
        <v>191</v>
      </c>
      <c r="B194" s="28">
        <v>23163134</v>
      </c>
      <c r="C194" s="33" t="s">
        <v>290</v>
      </c>
      <c r="D194" s="33">
        <v>60</v>
      </c>
      <c r="E194" s="33">
        <v>0</v>
      </c>
      <c r="F194" s="33">
        <v>0</v>
      </c>
      <c r="G194" s="28">
        <f t="shared" si="4"/>
        <v>60</v>
      </c>
      <c r="H194" s="28">
        <f t="shared" si="5"/>
        <v>60</v>
      </c>
      <c r="I194" s="28">
        <v>134</v>
      </c>
      <c r="J194" s="14"/>
      <c r="K194" s="34"/>
      <c r="L194" s="34"/>
    </row>
    <row r="195" spans="1:12">
      <c r="A195" s="28">
        <v>192</v>
      </c>
      <c r="B195" s="28">
        <v>23163136</v>
      </c>
      <c r="C195" s="33" t="s">
        <v>186</v>
      </c>
      <c r="D195" s="33">
        <v>60</v>
      </c>
      <c r="E195" s="33">
        <v>0</v>
      </c>
      <c r="F195" s="33">
        <v>0</v>
      </c>
      <c r="G195" s="28">
        <f t="shared" si="4"/>
        <v>60</v>
      </c>
      <c r="H195" s="28">
        <f t="shared" si="5"/>
        <v>60</v>
      </c>
      <c r="I195" s="28">
        <v>134</v>
      </c>
      <c r="J195" s="14"/>
      <c r="K195" s="15"/>
      <c r="L195" s="34"/>
    </row>
    <row r="196" spans="1:12">
      <c r="A196" s="28">
        <v>193</v>
      </c>
      <c r="B196" s="28">
        <v>23163137</v>
      </c>
      <c r="C196" s="33" t="s">
        <v>321</v>
      </c>
      <c r="D196" s="33">
        <v>60</v>
      </c>
      <c r="E196" s="33">
        <v>0</v>
      </c>
      <c r="F196" s="33">
        <v>0</v>
      </c>
      <c r="G196" s="28">
        <f t="shared" ref="G196:G217" si="6">D196+E196-F196</f>
        <v>60</v>
      </c>
      <c r="H196" s="28">
        <f t="shared" ref="H196:H217" si="7">G196</f>
        <v>60</v>
      </c>
      <c r="I196" s="28">
        <v>134</v>
      </c>
      <c r="J196" s="14"/>
      <c r="K196" s="34"/>
      <c r="L196" s="34"/>
    </row>
    <row r="197" spans="1:12">
      <c r="A197" s="28">
        <v>194</v>
      </c>
      <c r="B197" s="28">
        <v>23163138</v>
      </c>
      <c r="C197" s="33" t="s">
        <v>295</v>
      </c>
      <c r="D197" s="33">
        <v>60</v>
      </c>
      <c r="E197" s="33">
        <v>0</v>
      </c>
      <c r="F197" s="33">
        <v>0</v>
      </c>
      <c r="G197" s="28">
        <f t="shared" si="6"/>
        <v>60</v>
      </c>
      <c r="H197" s="28">
        <f t="shared" si="7"/>
        <v>60</v>
      </c>
      <c r="I197" s="28">
        <v>134</v>
      </c>
      <c r="J197" s="14"/>
      <c r="K197" s="34"/>
      <c r="L197" s="34"/>
    </row>
    <row r="198" spans="1:12">
      <c r="A198" s="28">
        <v>195</v>
      </c>
      <c r="B198" s="28">
        <v>23163139</v>
      </c>
      <c r="C198" s="33" t="s">
        <v>241</v>
      </c>
      <c r="D198" s="33">
        <v>60</v>
      </c>
      <c r="E198" s="33">
        <v>0</v>
      </c>
      <c r="F198" s="33">
        <v>0</v>
      </c>
      <c r="G198" s="28">
        <f t="shared" si="6"/>
        <v>60</v>
      </c>
      <c r="H198" s="28">
        <f t="shared" si="7"/>
        <v>60</v>
      </c>
      <c r="I198" s="28">
        <v>134</v>
      </c>
      <c r="J198" s="14"/>
      <c r="K198" s="34"/>
      <c r="L198" s="34"/>
    </row>
    <row r="199" spans="1:12">
      <c r="A199" s="28">
        <v>196</v>
      </c>
      <c r="B199" s="28">
        <v>23163141</v>
      </c>
      <c r="C199" s="33" t="s">
        <v>222</v>
      </c>
      <c r="D199" s="33">
        <v>60</v>
      </c>
      <c r="E199" s="33">
        <v>0</v>
      </c>
      <c r="F199" s="33">
        <v>0</v>
      </c>
      <c r="G199" s="28">
        <f t="shared" si="6"/>
        <v>60</v>
      </c>
      <c r="H199" s="28">
        <f t="shared" si="7"/>
        <v>60</v>
      </c>
      <c r="I199" s="28">
        <v>134</v>
      </c>
      <c r="J199" s="14"/>
      <c r="K199" s="34"/>
      <c r="L199" s="34"/>
    </row>
    <row r="200" spans="1:12">
      <c r="A200" s="28">
        <v>197</v>
      </c>
      <c r="B200" s="28">
        <v>23163143</v>
      </c>
      <c r="C200" s="33" t="s">
        <v>381</v>
      </c>
      <c r="D200" s="33">
        <v>60</v>
      </c>
      <c r="E200" s="33">
        <v>0</v>
      </c>
      <c r="F200" s="33">
        <v>0</v>
      </c>
      <c r="G200" s="28">
        <f t="shared" si="6"/>
        <v>60</v>
      </c>
      <c r="H200" s="28">
        <f t="shared" si="7"/>
        <v>60</v>
      </c>
      <c r="I200" s="28">
        <v>134</v>
      </c>
      <c r="J200" s="14"/>
      <c r="K200" s="34"/>
      <c r="L200" s="34"/>
    </row>
    <row r="201" spans="1:12">
      <c r="A201" s="28">
        <v>198</v>
      </c>
      <c r="B201" s="28">
        <v>23163144</v>
      </c>
      <c r="C201" s="33" t="s">
        <v>297</v>
      </c>
      <c r="D201" s="33">
        <v>60</v>
      </c>
      <c r="E201" s="33">
        <v>0</v>
      </c>
      <c r="F201" s="33">
        <v>0</v>
      </c>
      <c r="G201" s="28">
        <f t="shared" si="6"/>
        <v>60</v>
      </c>
      <c r="H201" s="28">
        <f t="shared" si="7"/>
        <v>60</v>
      </c>
      <c r="I201" s="28">
        <v>134</v>
      </c>
      <c r="J201" s="14"/>
      <c r="K201" s="34"/>
      <c r="L201" s="34"/>
    </row>
    <row r="202" spans="1:12">
      <c r="A202" s="28">
        <v>199</v>
      </c>
      <c r="B202" s="28">
        <v>23163146</v>
      </c>
      <c r="C202" s="33" t="s">
        <v>238</v>
      </c>
      <c r="D202" s="33">
        <v>60</v>
      </c>
      <c r="E202" s="33">
        <v>0</v>
      </c>
      <c r="F202" s="33">
        <v>0</v>
      </c>
      <c r="G202" s="28">
        <f t="shared" si="6"/>
        <v>60</v>
      </c>
      <c r="H202" s="28">
        <f t="shared" si="7"/>
        <v>60</v>
      </c>
      <c r="I202" s="28">
        <v>134</v>
      </c>
      <c r="J202" s="14"/>
      <c r="K202" s="34"/>
      <c r="L202" s="34"/>
    </row>
    <row r="203" spans="1:12">
      <c r="A203" s="28">
        <v>200</v>
      </c>
      <c r="B203" s="28">
        <v>23163147</v>
      </c>
      <c r="C203" s="33" t="s">
        <v>265</v>
      </c>
      <c r="D203" s="33">
        <v>60</v>
      </c>
      <c r="E203" s="33">
        <v>0</v>
      </c>
      <c r="F203" s="33">
        <v>0</v>
      </c>
      <c r="G203" s="28">
        <f t="shared" si="6"/>
        <v>60</v>
      </c>
      <c r="H203" s="28">
        <f t="shared" si="7"/>
        <v>60</v>
      </c>
      <c r="I203" s="28">
        <v>134</v>
      </c>
      <c r="J203" s="14"/>
      <c r="K203" s="34"/>
      <c r="L203" s="34"/>
    </row>
    <row r="204" spans="1:12">
      <c r="A204" s="28">
        <v>201</v>
      </c>
      <c r="B204" s="28">
        <v>23163148</v>
      </c>
      <c r="C204" s="33" t="s">
        <v>313</v>
      </c>
      <c r="D204" s="33">
        <v>60</v>
      </c>
      <c r="E204" s="33">
        <v>0</v>
      </c>
      <c r="F204" s="33">
        <v>0</v>
      </c>
      <c r="G204" s="28">
        <f t="shared" si="6"/>
        <v>60</v>
      </c>
      <c r="H204" s="28">
        <f t="shared" si="7"/>
        <v>60</v>
      </c>
      <c r="I204" s="28">
        <v>134</v>
      </c>
      <c r="J204" s="14"/>
      <c r="K204" s="34"/>
      <c r="L204" s="34"/>
    </row>
    <row r="205" spans="1:12">
      <c r="A205" s="28">
        <v>202</v>
      </c>
      <c r="B205" s="28">
        <v>23163149</v>
      </c>
      <c r="C205" s="33" t="s">
        <v>345</v>
      </c>
      <c r="D205" s="33">
        <v>60</v>
      </c>
      <c r="E205" s="33">
        <v>0</v>
      </c>
      <c r="F205" s="33">
        <v>0</v>
      </c>
      <c r="G205" s="28">
        <f t="shared" si="6"/>
        <v>60</v>
      </c>
      <c r="H205" s="28">
        <f t="shared" si="7"/>
        <v>60</v>
      </c>
      <c r="I205" s="28">
        <v>134</v>
      </c>
      <c r="J205" s="14"/>
      <c r="K205" s="34"/>
      <c r="L205" s="34"/>
    </row>
    <row r="206" spans="1:12">
      <c r="A206" s="28">
        <v>203</v>
      </c>
      <c r="B206" s="28">
        <v>23163150</v>
      </c>
      <c r="C206" s="33" t="s">
        <v>165</v>
      </c>
      <c r="D206" s="33">
        <v>60</v>
      </c>
      <c r="E206" s="33">
        <v>0</v>
      </c>
      <c r="F206" s="33">
        <v>0</v>
      </c>
      <c r="G206" s="28">
        <f t="shared" si="6"/>
        <v>60</v>
      </c>
      <c r="H206" s="28">
        <f t="shared" si="7"/>
        <v>60</v>
      </c>
      <c r="I206" s="28">
        <v>134</v>
      </c>
      <c r="J206" s="14"/>
      <c r="K206" s="15"/>
      <c r="L206" s="34"/>
    </row>
    <row r="207" spans="1:12">
      <c r="A207" s="28">
        <v>204</v>
      </c>
      <c r="B207" s="28">
        <v>23163152</v>
      </c>
      <c r="C207" s="33" t="s">
        <v>252</v>
      </c>
      <c r="D207" s="33">
        <v>60</v>
      </c>
      <c r="E207" s="33">
        <v>0</v>
      </c>
      <c r="F207" s="33">
        <v>0</v>
      </c>
      <c r="G207" s="28">
        <f t="shared" si="6"/>
        <v>60</v>
      </c>
      <c r="H207" s="28">
        <f t="shared" si="7"/>
        <v>60</v>
      </c>
      <c r="I207" s="28">
        <v>134</v>
      </c>
      <c r="J207" s="14"/>
      <c r="K207" s="34"/>
      <c r="L207" s="34"/>
    </row>
    <row r="208" spans="1:12">
      <c r="A208" s="28">
        <v>205</v>
      </c>
      <c r="B208" s="28">
        <v>23163156</v>
      </c>
      <c r="C208" s="33" t="s">
        <v>74</v>
      </c>
      <c r="D208" s="33">
        <v>60</v>
      </c>
      <c r="E208" s="33">
        <v>0</v>
      </c>
      <c r="F208" s="33">
        <v>0</v>
      </c>
      <c r="G208" s="28">
        <f t="shared" si="6"/>
        <v>60</v>
      </c>
      <c r="H208" s="28">
        <f t="shared" si="7"/>
        <v>60</v>
      </c>
      <c r="I208" s="28">
        <v>134</v>
      </c>
      <c r="J208" s="14"/>
      <c r="K208" s="34"/>
      <c r="L208" s="34"/>
    </row>
    <row r="209" spans="1:12">
      <c r="A209" s="28">
        <v>206</v>
      </c>
      <c r="B209" s="28">
        <v>23163157</v>
      </c>
      <c r="C209" s="33" t="s">
        <v>229</v>
      </c>
      <c r="D209" s="33">
        <v>60</v>
      </c>
      <c r="E209" s="33">
        <v>0</v>
      </c>
      <c r="F209" s="33">
        <v>0</v>
      </c>
      <c r="G209" s="28">
        <f t="shared" si="6"/>
        <v>60</v>
      </c>
      <c r="H209" s="28">
        <f t="shared" si="7"/>
        <v>60</v>
      </c>
      <c r="I209" s="28">
        <v>134</v>
      </c>
      <c r="J209" s="10"/>
      <c r="K209" s="34"/>
      <c r="L209" s="34"/>
    </row>
    <row r="210" spans="1:12">
      <c r="A210" s="28">
        <v>207</v>
      </c>
      <c r="B210" s="29" t="s">
        <v>384</v>
      </c>
      <c r="C210" s="33" t="s">
        <v>385</v>
      </c>
      <c r="D210" s="33">
        <v>60</v>
      </c>
      <c r="E210" s="33">
        <v>0</v>
      </c>
      <c r="F210" s="33">
        <v>0</v>
      </c>
      <c r="G210" s="28">
        <f t="shared" si="6"/>
        <v>60</v>
      </c>
      <c r="H210" s="28">
        <f t="shared" si="7"/>
        <v>60</v>
      </c>
      <c r="I210" s="28">
        <v>134</v>
      </c>
      <c r="J210" s="14"/>
      <c r="K210" s="34"/>
      <c r="L210" s="34"/>
    </row>
    <row r="211" spans="1:12">
      <c r="A211" s="28">
        <v>208</v>
      </c>
      <c r="B211" s="32" t="s">
        <v>286</v>
      </c>
      <c r="C211" s="33" t="s">
        <v>287</v>
      </c>
      <c r="D211" s="33">
        <v>60</v>
      </c>
      <c r="E211" s="33">
        <v>0</v>
      </c>
      <c r="F211" s="33">
        <v>0</v>
      </c>
      <c r="G211" s="28">
        <f t="shared" si="6"/>
        <v>60</v>
      </c>
      <c r="H211" s="28">
        <f t="shared" si="7"/>
        <v>60</v>
      </c>
      <c r="I211" s="28">
        <v>134</v>
      </c>
      <c r="J211" s="14"/>
      <c r="K211" s="34"/>
      <c r="L211" s="34"/>
    </row>
    <row r="212" spans="1:12">
      <c r="A212" s="28">
        <v>209</v>
      </c>
      <c r="B212" s="32" t="s">
        <v>288</v>
      </c>
      <c r="C212" s="33" t="s">
        <v>289</v>
      </c>
      <c r="D212" s="33">
        <v>60</v>
      </c>
      <c r="E212" s="33">
        <v>0</v>
      </c>
      <c r="F212" s="33">
        <v>0</v>
      </c>
      <c r="G212" s="28">
        <f t="shared" si="6"/>
        <v>60</v>
      </c>
      <c r="H212" s="28">
        <f t="shared" si="7"/>
        <v>60</v>
      </c>
      <c r="I212" s="28">
        <v>134</v>
      </c>
      <c r="J212" s="14"/>
      <c r="K212" s="34"/>
      <c r="L212" s="34"/>
    </row>
    <row r="213" spans="1:12">
      <c r="A213" s="28">
        <v>210</v>
      </c>
      <c r="B213" s="32" t="s">
        <v>280</v>
      </c>
      <c r="C213" s="33" t="s">
        <v>281</v>
      </c>
      <c r="D213" s="33">
        <v>60</v>
      </c>
      <c r="E213" s="33">
        <v>0</v>
      </c>
      <c r="F213" s="33">
        <v>0</v>
      </c>
      <c r="G213" s="28">
        <f t="shared" si="6"/>
        <v>60</v>
      </c>
      <c r="H213" s="28">
        <f t="shared" si="7"/>
        <v>60</v>
      </c>
      <c r="I213" s="28">
        <v>134</v>
      </c>
      <c r="J213" s="10"/>
      <c r="K213" s="34"/>
      <c r="L213" s="34"/>
    </row>
    <row r="214" spans="1:12">
      <c r="A214" s="28">
        <v>211</v>
      </c>
      <c r="B214" s="32" t="s">
        <v>184</v>
      </c>
      <c r="C214" s="33" t="s">
        <v>185</v>
      </c>
      <c r="D214" s="33">
        <v>60</v>
      </c>
      <c r="E214" s="33">
        <v>0</v>
      </c>
      <c r="F214" s="33">
        <v>0</v>
      </c>
      <c r="G214" s="28">
        <f t="shared" si="6"/>
        <v>60</v>
      </c>
      <c r="H214" s="28">
        <f t="shared" si="7"/>
        <v>60</v>
      </c>
      <c r="I214" s="28">
        <v>134</v>
      </c>
      <c r="J214" s="14"/>
      <c r="K214" s="34"/>
      <c r="L214" s="34"/>
    </row>
    <row r="215" spans="1:12">
      <c r="A215" s="28">
        <v>212</v>
      </c>
      <c r="B215" s="33">
        <v>23163199</v>
      </c>
      <c r="C215" s="33" t="s">
        <v>369</v>
      </c>
      <c r="D215" s="33">
        <v>60</v>
      </c>
      <c r="E215" s="33">
        <v>0</v>
      </c>
      <c r="F215" s="33">
        <v>0</v>
      </c>
      <c r="G215" s="28">
        <f t="shared" si="6"/>
        <v>60</v>
      </c>
      <c r="H215" s="28">
        <f t="shared" si="7"/>
        <v>60</v>
      </c>
      <c r="I215" s="28">
        <v>134</v>
      </c>
      <c r="J215" s="14"/>
      <c r="K215" s="34"/>
      <c r="L215" s="34"/>
    </row>
    <row r="216" spans="1:12">
      <c r="A216" s="28">
        <v>213</v>
      </c>
      <c r="B216" s="33">
        <v>23163202</v>
      </c>
      <c r="C216" s="33" t="s">
        <v>374</v>
      </c>
      <c r="D216" s="33">
        <v>60</v>
      </c>
      <c r="E216" s="33">
        <v>0</v>
      </c>
      <c r="F216" s="33">
        <v>0</v>
      </c>
      <c r="G216" s="28">
        <f t="shared" si="6"/>
        <v>60</v>
      </c>
      <c r="H216" s="28">
        <f t="shared" si="7"/>
        <v>60</v>
      </c>
      <c r="I216" s="28">
        <v>134</v>
      </c>
      <c r="J216" s="14"/>
      <c r="K216" s="34"/>
      <c r="L216" s="34"/>
    </row>
    <row r="217" spans="1:12">
      <c r="A217" s="28">
        <v>214</v>
      </c>
      <c r="B217" s="33">
        <v>23163208</v>
      </c>
      <c r="C217" s="33" t="s">
        <v>336</v>
      </c>
      <c r="D217" s="33">
        <v>60</v>
      </c>
      <c r="E217" s="33">
        <v>0</v>
      </c>
      <c r="F217" s="33">
        <v>0</v>
      </c>
      <c r="G217" s="28">
        <f t="shared" si="6"/>
        <v>60</v>
      </c>
      <c r="H217" s="28">
        <f t="shared" si="7"/>
        <v>60</v>
      </c>
      <c r="I217" s="28">
        <v>134</v>
      </c>
      <c r="J217" s="14"/>
      <c r="K217" s="34"/>
      <c r="L217" s="34"/>
    </row>
    <row r="218" spans="1:12">
      <c r="A218" s="3"/>
      <c r="B218" s="37"/>
      <c r="C218" s="37"/>
      <c r="D218" s="37"/>
      <c r="E218" s="37"/>
      <c r="F218" s="37"/>
      <c r="H218" s="3"/>
      <c r="I218" s="3"/>
      <c r="J218" s="38"/>
      <c r="K218" s="39"/>
      <c r="L218" s="39"/>
    </row>
    <row r="219" ht="40.15" customHeight="1" spans="1:12">
      <c r="D219" s="3" t="s">
        <v>388</v>
      </c>
      <c r="G219" s="3" t="s">
        <v>389</v>
      </c>
      <c r="H219" s="3"/>
      <c r="I219" s="3"/>
    </row>
    <row r="220" spans="1:12">
      <c r="D220" s="2"/>
    </row>
  </sheetData>
  <autoFilter xmlns:etc="http://www.wps.cn/officeDocument/2017/etCustomData" ref="A3:M217" etc:filterBottomFollowUsedRange="0">
    <extLst/>
  </autoFilter>
  <sortState ref="A4:L217">
    <sortCondition ref="H4:H217" descending="1"/>
  </sortState>
  <mergeCells count="2">
    <mergeCell ref="A1:L1"/>
    <mergeCell ref="G219:I219"/>
  </mergeCells>
  <pageMargins left="0.74990626395218" right="0.74990626395218" top="0.999874956025852" bottom="0.999874956025852" header="0.499937478012926" footer="0.499937478012926"/>
  <pageSetup paperSize="9" scale="6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9"/>
  <sheetViews>
    <sheetView zoomScale="42" zoomScaleNormal="42" workbookViewId="0">
      <selection activeCell="N4" sqref="N4"/>
    </sheetView>
  </sheetViews>
  <sheetFormatPr defaultColWidth="9" defaultRowHeight="18.75"/>
  <cols>
    <col min="1" max="1" width="6.46666666666667" style="2" customWidth="1"/>
    <col min="2" max="2" width="15.5333333333333" style="2" customWidth="1"/>
    <col min="3" max="3" width="17.5333333333333" style="2" customWidth="1"/>
    <col min="4" max="5" width="22" style="3" customWidth="1"/>
    <col min="6" max="7" width="11.2" style="3" customWidth="1"/>
    <col min="8" max="8" width="15.8" style="2" customWidth="1"/>
    <col min="9" max="9" width="16.4666666666667" style="2" customWidth="1"/>
    <col min="10" max="10" width="64.4666666666667" style="2" customWidth="1"/>
    <col min="11" max="11" width="17" style="2" customWidth="1"/>
    <col min="12" max="12" width="54.0666666666667" style="2" customWidth="1"/>
    <col min="13" max="13" width="64.4666666666667" style="2" customWidth="1"/>
    <col min="14" max="16384" width="9" style="2"/>
  </cols>
  <sheetData>
    <row r="1" ht="45" customHeight="1" spans="1:12">
      <c r="A1" s="4" t="s">
        <v>589</v>
      </c>
      <c r="B1" s="4"/>
      <c r="C1" s="4"/>
      <c r="D1" s="4"/>
      <c r="E1" s="4"/>
      <c r="F1" s="4"/>
      <c r="G1" s="4"/>
      <c r="H1" s="4"/>
      <c r="I1" s="4"/>
      <c r="J1" s="4"/>
      <c r="K1" s="4"/>
      <c r="L1" s="4"/>
    </row>
    <row r="2" spans="1:12">
      <c r="D2" s="3" t="s">
        <v>1</v>
      </c>
      <c r="J2" s="5" t="s">
        <v>2</v>
      </c>
    </row>
    <row r="3" s="1" customFormat="1" ht="42" customHeight="1" spans="1:12">
      <c r="A3" s="6" t="s">
        <v>3</v>
      </c>
      <c r="B3" s="6" t="s">
        <v>4</v>
      </c>
      <c r="C3" s="6" t="s">
        <v>5</v>
      </c>
      <c r="D3" s="6" t="s">
        <v>590</v>
      </c>
      <c r="E3" s="6" t="s">
        <v>591</v>
      </c>
      <c r="F3" s="6" t="s">
        <v>483</v>
      </c>
      <c r="G3" s="6" t="s">
        <v>393</v>
      </c>
      <c r="H3" s="6" t="s">
        <v>10</v>
      </c>
      <c r="I3" s="6" t="s">
        <v>592</v>
      </c>
      <c r="J3" s="6" t="s">
        <v>395</v>
      </c>
      <c r="K3" s="6" t="s">
        <v>17</v>
      </c>
      <c r="L3" s="6" t="s">
        <v>18</v>
      </c>
    </row>
    <row r="4" ht="409.5" spans="1:12">
      <c r="A4" s="7">
        <v>1</v>
      </c>
      <c r="B4" s="8" t="s">
        <v>24</v>
      </c>
      <c r="C4" s="9" t="s">
        <v>25</v>
      </c>
      <c r="D4" s="7">
        <v>50</v>
      </c>
      <c r="E4" s="7">
        <v>50</v>
      </c>
      <c r="F4" s="7">
        <v>0</v>
      </c>
      <c r="G4" s="7">
        <f t="shared" ref="G4:G67" si="0">D4+E4-F4</f>
        <v>100</v>
      </c>
      <c r="H4" s="7">
        <f t="shared" ref="H4:H67" si="1">G4</f>
        <v>100</v>
      </c>
      <c r="I4" s="7">
        <v>1</v>
      </c>
      <c r="J4" s="10" t="s">
        <v>593</v>
      </c>
      <c r="K4" s="11"/>
      <c r="L4" s="11"/>
    </row>
    <row r="5" ht="393.75" spans="1:12">
      <c r="A5" s="7">
        <v>2</v>
      </c>
      <c r="B5" s="8" t="s">
        <v>19</v>
      </c>
      <c r="C5" s="9" t="s">
        <v>20</v>
      </c>
      <c r="D5" s="7">
        <v>50</v>
      </c>
      <c r="E5" s="7">
        <v>50</v>
      </c>
      <c r="F5" s="7">
        <v>0</v>
      </c>
      <c r="G5" s="7">
        <f t="shared" si="0"/>
        <v>100</v>
      </c>
      <c r="H5" s="7">
        <f t="shared" si="1"/>
        <v>100</v>
      </c>
      <c r="I5" s="7">
        <v>1</v>
      </c>
      <c r="J5" s="10" t="s">
        <v>594</v>
      </c>
      <c r="K5" s="11"/>
      <c r="L5" s="11"/>
    </row>
    <row r="6" ht="206.25" spans="1:12">
      <c r="A6" s="7">
        <v>3</v>
      </c>
      <c r="B6" s="12" t="s">
        <v>29</v>
      </c>
      <c r="C6" s="9" t="s">
        <v>30</v>
      </c>
      <c r="D6" s="13">
        <v>50</v>
      </c>
      <c r="E6" s="13">
        <v>50</v>
      </c>
      <c r="F6" s="13">
        <v>0</v>
      </c>
      <c r="G6" s="7">
        <f t="shared" si="0"/>
        <v>100</v>
      </c>
      <c r="H6" s="7">
        <f t="shared" si="1"/>
        <v>100</v>
      </c>
      <c r="I6" s="7">
        <v>1</v>
      </c>
      <c r="J6" s="14" t="s">
        <v>595</v>
      </c>
      <c r="K6" s="15"/>
      <c r="L6" s="15"/>
    </row>
    <row r="7" ht="337.5" spans="1:12">
      <c r="A7" s="7">
        <v>4</v>
      </c>
      <c r="B7" s="8" t="s">
        <v>37</v>
      </c>
      <c r="C7" s="13" t="s">
        <v>38</v>
      </c>
      <c r="D7" s="13">
        <v>50</v>
      </c>
      <c r="E7" s="13">
        <v>50</v>
      </c>
      <c r="F7" s="13">
        <v>0</v>
      </c>
      <c r="G7" s="7">
        <f t="shared" si="0"/>
        <v>100</v>
      </c>
      <c r="H7" s="7">
        <f t="shared" si="1"/>
        <v>100</v>
      </c>
      <c r="I7" s="7">
        <v>1</v>
      </c>
      <c r="J7" s="14" t="s">
        <v>596</v>
      </c>
      <c r="K7" s="15"/>
      <c r="L7" s="15"/>
    </row>
    <row r="8" ht="300" spans="1:12">
      <c r="A8" s="7">
        <v>5</v>
      </c>
      <c r="B8" s="8" t="s">
        <v>39</v>
      </c>
      <c r="C8" s="13" t="s">
        <v>40</v>
      </c>
      <c r="D8" s="13">
        <v>50</v>
      </c>
      <c r="E8" s="13">
        <v>50</v>
      </c>
      <c r="F8" s="13">
        <v>0</v>
      </c>
      <c r="G8" s="7">
        <f t="shared" si="0"/>
        <v>100</v>
      </c>
      <c r="H8" s="7">
        <f t="shared" si="1"/>
        <v>100</v>
      </c>
      <c r="I8" s="7">
        <v>1</v>
      </c>
      <c r="J8" s="14" t="s">
        <v>597</v>
      </c>
      <c r="K8" s="15"/>
      <c r="L8" s="15"/>
    </row>
    <row r="9" ht="300" spans="1:12">
      <c r="A9" s="7">
        <v>6</v>
      </c>
      <c r="B9" s="8" t="s">
        <v>33</v>
      </c>
      <c r="C9" s="13" t="s">
        <v>34</v>
      </c>
      <c r="D9" s="13">
        <v>50</v>
      </c>
      <c r="E9" s="13">
        <v>50</v>
      </c>
      <c r="F9" s="13">
        <v>0</v>
      </c>
      <c r="G9" s="7">
        <f t="shared" si="0"/>
        <v>100</v>
      </c>
      <c r="H9" s="7">
        <f t="shared" si="1"/>
        <v>100</v>
      </c>
      <c r="I9" s="7">
        <v>1</v>
      </c>
      <c r="J9" s="10" t="s">
        <v>598</v>
      </c>
      <c r="K9" s="15"/>
      <c r="L9" s="15"/>
    </row>
    <row r="10" ht="168.75" spans="1:12">
      <c r="A10" s="7">
        <v>7</v>
      </c>
      <c r="B10" s="8" t="s">
        <v>56</v>
      </c>
      <c r="C10" s="7" t="s">
        <v>57</v>
      </c>
      <c r="D10" s="7">
        <v>50</v>
      </c>
      <c r="E10" s="7">
        <v>50</v>
      </c>
      <c r="F10" s="7">
        <v>0</v>
      </c>
      <c r="G10" s="7">
        <f t="shared" si="0"/>
        <v>100</v>
      </c>
      <c r="H10" s="7">
        <f t="shared" si="1"/>
        <v>100</v>
      </c>
      <c r="I10" s="7">
        <v>1</v>
      </c>
      <c r="J10" s="10" t="s">
        <v>599</v>
      </c>
      <c r="K10" s="11"/>
      <c r="L10" s="11"/>
    </row>
    <row r="11" ht="243.75" spans="1:12">
      <c r="A11" s="7">
        <v>8</v>
      </c>
      <c r="B11" s="8" t="s">
        <v>41</v>
      </c>
      <c r="C11" s="7" t="s">
        <v>42</v>
      </c>
      <c r="D11" s="7">
        <v>50</v>
      </c>
      <c r="E11" s="7">
        <v>50</v>
      </c>
      <c r="F11" s="7">
        <v>0</v>
      </c>
      <c r="G11" s="7">
        <f t="shared" si="0"/>
        <v>100</v>
      </c>
      <c r="H11" s="7">
        <f t="shared" si="1"/>
        <v>100</v>
      </c>
      <c r="I11" s="7">
        <v>1</v>
      </c>
      <c r="J11" s="10" t="s">
        <v>600</v>
      </c>
      <c r="K11" s="11"/>
      <c r="L11" s="11"/>
    </row>
    <row r="12" ht="409.5" spans="1:12">
      <c r="A12" s="7">
        <v>9</v>
      </c>
      <c r="B12" s="13">
        <v>23163130</v>
      </c>
      <c r="C12" s="13" t="s">
        <v>47</v>
      </c>
      <c r="D12" s="13">
        <v>50</v>
      </c>
      <c r="E12" s="13">
        <v>50</v>
      </c>
      <c r="F12" s="13">
        <v>0</v>
      </c>
      <c r="G12" s="7">
        <f t="shared" si="0"/>
        <v>100</v>
      </c>
      <c r="H12" s="7">
        <f t="shared" si="1"/>
        <v>100</v>
      </c>
      <c r="I12" s="7">
        <v>1</v>
      </c>
      <c r="J12" s="14" t="s">
        <v>601</v>
      </c>
      <c r="K12" s="15"/>
      <c r="L12" s="15"/>
    </row>
    <row r="13" ht="409.5" spans="1:12">
      <c r="A13" s="7">
        <v>10</v>
      </c>
      <c r="B13" s="13">
        <v>23163140</v>
      </c>
      <c r="C13" s="13" t="s">
        <v>27</v>
      </c>
      <c r="D13" s="13">
        <v>50</v>
      </c>
      <c r="E13" s="13">
        <v>50</v>
      </c>
      <c r="F13" s="13">
        <v>0</v>
      </c>
      <c r="G13" s="7">
        <f t="shared" si="0"/>
        <v>100</v>
      </c>
      <c r="H13" s="7">
        <f t="shared" si="1"/>
        <v>100</v>
      </c>
      <c r="I13" s="7">
        <v>1</v>
      </c>
      <c r="J13" s="14" t="s">
        <v>602</v>
      </c>
      <c r="K13" s="15"/>
      <c r="L13" s="15"/>
    </row>
    <row r="14" ht="393.75" spans="1:12">
      <c r="A14" s="7">
        <v>11</v>
      </c>
      <c r="B14" s="16" t="s">
        <v>31</v>
      </c>
      <c r="C14" s="13" t="s">
        <v>32</v>
      </c>
      <c r="D14" s="13">
        <v>50</v>
      </c>
      <c r="E14" s="13">
        <v>50</v>
      </c>
      <c r="F14" s="13">
        <v>0</v>
      </c>
      <c r="G14" s="7">
        <f t="shared" si="0"/>
        <v>100</v>
      </c>
      <c r="H14" s="7">
        <f t="shared" si="1"/>
        <v>100</v>
      </c>
      <c r="I14" s="7">
        <v>1</v>
      </c>
      <c r="J14" s="14" t="s">
        <v>603</v>
      </c>
      <c r="K14" s="15"/>
      <c r="L14" s="15"/>
    </row>
    <row r="15" ht="187.5" spans="1:12">
      <c r="A15" s="7">
        <v>12</v>
      </c>
      <c r="B15" s="16" t="s">
        <v>50</v>
      </c>
      <c r="C15" s="13" t="s">
        <v>51</v>
      </c>
      <c r="D15" s="13">
        <v>50</v>
      </c>
      <c r="E15" s="13">
        <v>50</v>
      </c>
      <c r="F15" s="13">
        <v>0</v>
      </c>
      <c r="G15" s="7">
        <f t="shared" si="0"/>
        <v>100</v>
      </c>
      <c r="H15" s="7">
        <f t="shared" si="1"/>
        <v>100</v>
      </c>
      <c r="I15" s="7">
        <v>1</v>
      </c>
      <c r="J15" s="14" t="s">
        <v>604</v>
      </c>
      <c r="K15" s="15"/>
      <c r="L15" s="15"/>
    </row>
    <row r="16" ht="409.5" spans="1:12">
      <c r="A16" s="7">
        <v>13</v>
      </c>
      <c r="B16" s="16" t="s">
        <v>22</v>
      </c>
      <c r="C16" s="13" t="s">
        <v>23</v>
      </c>
      <c r="D16" s="13">
        <v>50</v>
      </c>
      <c r="E16" s="13">
        <v>50</v>
      </c>
      <c r="F16" s="13">
        <v>0</v>
      </c>
      <c r="G16" s="7">
        <f t="shared" si="0"/>
        <v>100</v>
      </c>
      <c r="H16" s="7">
        <f t="shared" si="1"/>
        <v>100</v>
      </c>
      <c r="I16" s="7">
        <v>1</v>
      </c>
      <c r="J16" s="17" t="s">
        <v>605</v>
      </c>
      <c r="K16" s="15"/>
      <c r="L16" s="15"/>
    </row>
    <row r="17" ht="409.5" spans="1:12">
      <c r="A17" s="7">
        <v>14</v>
      </c>
      <c r="B17" s="13">
        <v>23163191</v>
      </c>
      <c r="C17" s="13" t="s">
        <v>26</v>
      </c>
      <c r="D17" s="13">
        <v>50</v>
      </c>
      <c r="E17" s="13">
        <v>50</v>
      </c>
      <c r="F17" s="13">
        <v>0</v>
      </c>
      <c r="G17" s="7">
        <f t="shared" si="0"/>
        <v>100</v>
      </c>
      <c r="H17" s="7">
        <f t="shared" si="1"/>
        <v>100</v>
      </c>
      <c r="I17" s="7">
        <v>1</v>
      </c>
      <c r="J17" s="18" t="s">
        <v>606</v>
      </c>
      <c r="K17" s="15"/>
      <c r="L17" s="15"/>
    </row>
    <row r="18" ht="131.25" spans="1:12">
      <c r="A18" s="7">
        <v>15</v>
      </c>
      <c r="B18" s="13">
        <v>23163196</v>
      </c>
      <c r="C18" s="13" t="s">
        <v>97</v>
      </c>
      <c r="D18" s="13">
        <v>50</v>
      </c>
      <c r="E18" s="13">
        <v>50</v>
      </c>
      <c r="F18" s="13">
        <v>0</v>
      </c>
      <c r="G18" s="7">
        <f t="shared" si="0"/>
        <v>100</v>
      </c>
      <c r="H18" s="7">
        <f t="shared" si="1"/>
        <v>100</v>
      </c>
      <c r="I18" s="7">
        <v>1</v>
      </c>
      <c r="J18" s="18" t="s">
        <v>607</v>
      </c>
      <c r="K18" s="15"/>
      <c r="L18" s="15"/>
    </row>
    <row r="19" ht="393.75" spans="1:12">
      <c r="A19" s="7">
        <v>16</v>
      </c>
      <c r="B19" s="19">
        <v>23163198</v>
      </c>
      <c r="C19" s="19" t="s">
        <v>53</v>
      </c>
      <c r="D19" s="13">
        <v>50</v>
      </c>
      <c r="E19" s="13">
        <v>50</v>
      </c>
      <c r="F19" s="13">
        <v>0</v>
      </c>
      <c r="G19" s="7">
        <f t="shared" si="0"/>
        <v>100</v>
      </c>
      <c r="H19" s="7">
        <f t="shared" si="1"/>
        <v>100</v>
      </c>
      <c r="I19" s="7">
        <v>1</v>
      </c>
      <c r="J19" s="18" t="s">
        <v>608</v>
      </c>
      <c r="K19" s="15" t="s">
        <v>432</v>
      </c>
      <c r="L19" s="15"/>
    </row>
    <row r="20" ht="281.25" spans="1:12">
      <c r="A20" s="7">
        <v>17</v>
      </c>
      <c r="B20" s="13">
        <v>23163214</v>
      </c>
      <c r="C20" s="13" t="s">
        <v>28</v>
      </c>
      <c r="D20" s="13">
        <v>50</v>
      </c>
      <c r="E20" s="13">
        <v>50</v>
      </c>
      <c r="F20" s="13">
        <v>0</v>
      </c>
      <c r="G20" s="7">
        <f t="shared" si="0"/>
        <v>100</v>
      </c>
      <c r="H20" s="7">
        <f t="shared" si="1"/>
        <v>100</v>
      </c>
      <c r="I20" s="7">
        <v>1</v>
      </c>
      <c r="J20" s="18" t="s">
        <v>609</v>
      </c>
      <c r="K20" s="15"/>
      <c r="L20" s="15"/>
    </row>
    <row r="21" ht="243.75" spans="1:12">
      <c r="A21" s="7">
        <v>18</v>
      </c>
      <c r="B21" s="8" t="s">
        <v>45</v>
      </c>
      <c r="C21" s="13" t="s">
        <v>46</v>
      </c>
      <c r="D21" s="13">
        <v>50</v>
      </c>
      <c r="E21" s="13">
        <v>49</v>
      </c>
      <c r="F21" s="13">
        <v>0</v>
      </c>
      <c r="G21" s="7">
        <f t="shared" si="0"/>
        <v>99</v>
      </c>
      <c r="H21" s="7">
        <f t="shared" si="1"/>
        <v>99</v>
      </c>
      <c r="I21" s="7">
        <v>18</v>
      </c>
      <c r="J21" s="14" t="s">
        <v>610</v>
      </c>
      <c r="K21" s="15"/>
      <c r="L21" s="15"/>
    </row>
    <row r="22" ht="131.25" spans="1:12">
      <c r="A22" s="7">
        <v>19</v>
      </c>
      <c r="B22" s="13">
        <v>23163195</v>
      </c>
      <c r="C22" s="13" t="s">
        <v>103</v>
      </c>
      <c r="D22" s="13">
        <v>50</v>
      </c>
      <c r="E22" s="13">
        <v>40</v>
      </c>
      <c r="F22" s="13">
        <v>0</v>
      </c>
      <c r="G22" s="7">
        <f t="shared" si="0"/>
        <v>90</v>
      </c>
      <c r="H22" s="7">
        <f t="shared" si="1"/>
        <v>90</v>
      </c>
      <c r="I22" s="7">
        <v>19</v>
      </c>
      <c r="J22" s="18" t="s">
        <v>611</v>
      </c>
      <c r="K22" s="15"/>
      <c r="L22" s="15"/>
    </row>
    <row r="23" ht="318.75" spans="1:12">
      <c r="A23" s="7">
        <v>20</v>
      </c>
      <c r="B23" s="13">
        <v>23163142</v>
      </c>
      <c r="C23" s="13" t="s">
        <v>52</v>
      </c>
      <c r="D23" s="13">
        <v>50</v>
      </c>
      <c r="E23" s="13">
        <v>34</v>
      </c>
      <c r="F23" s="13">
        <v>0</v>
      </c>
      <c r="G23" s="7">
        <f t="shared" si="0"/>
        <v>84</v>
      </c>
      <c r="H23" s="7">
        <f t="shared" si="1"/>
        <v>84</v>
      </c>
      <c r="I23" s="7">
        <v>20</v>
      </c>
      <c r="J23" s="14" t="s">
        <v>612</v>
      </c>
      <c r="K23" s="15"/>
      <c r="L23" s="15"/>
    </row>
    <row r="24" ht="356.25" spans="1:12">
      <c r="A24" s="7">
        <v>21</v>
      </c>
      <c r="B24" s="12" t="s">
        <v>35</v>
      </c>
      <c r="C24" s="9" t="s">
        <v>36</v>
      </c>
      <c r="D24" s="13">
        <v>50</v>
      </c>
      <c r="E24" s="13">
        <v>33</v>
      </c>
      <c r="F24" s="13">
        <v>0</v>
      </c>
      <c r="G24" s="7">
        <f t="shared" si="0"/>
        <v>83</v>
      </c>
      <c r="H24" s="7">
        <f t="shared" si="1"/>
        <v>83</v>
      </c>
      <c r="I24" s="7">
        <v>21</v>
      </c>
      <c r="J24" s="20" t="s">
        <v>613</v>
      </c>
      <c r="K24" s="15"/>
      <c r="L24" s="15"/>
    </row>
    <row r="25" ht="112.5" spans="1:12">
      <c r="A25" s="7">
        <v>22</v>
      </c>
      <c r="B25" s="8" t="s">
        <v>69</v>
      </c>
      <c r="C25" s="7" t="s">
        <v>70</v>
      </c>
      <c r="D25" s="7">
        <v>50</v>
      </c>
      <c r="E25" s="7">
        <v>33</v>
      </c>
      <c r="F25" s="7">
        <v>0</v>
      </c>
      <c r="G25" s="7">
        <f t="shared" si="0"/>
        <v>83</v>
      </c>
      <c r="H25" s="7">
        <f t="shared" si="1"/>
        <v>83</v>
      </c>
      <c r="I25" s="7">
        <v>21</v>
      </c>
      <c r="J25" s="10" t="s">
        <v>614</v>
      </c>
      <c r="K25" s="11"/>
      <c r="L25" s="11"/>
    </row>
    <row r="26" ht="206.25" spans="1:12">
      <c r="A26" s="7">
        <v>23</v>
      </c>
      <c r="B26" s="16" t="s">
        <v>120</v>
      </c>
      <c r="C26" s="13" t="s">
        <v>121</v>
      </c>
      <c r="D26" s="13">
        <v>50</v>
      </c>
      <c r="E26" s="13">
        <v>32</v>
      </c>
      <c r="F26" s="13">
        <v>0</v>
      </c>
      <c r="G26" s="7">
        <f t="shared" si="0"/>
        <v>82</v>
      </c>
      <c r="H26" s="7">
        <f t="shared" si="1"/>
        <v>82</v>
      </c>
      <c r="I26" s="7">
        <v>23</v>
      </c>
      <c r="J26" s="14" t="s">
        <v>615</v>
      </c>
      <c r="K26" s="15"/>
      <c r="L26" s="15"/>
    </row>
    <row r="27" ht="56.25" spans="1:12">
      <c r="A27" s="7">
        <v>24</v>
      </c>
      <c r="B27" s="8" t="s">
        <v>154</v>
      </c>
      <c r="C27" s="7" t="s">
        <v>155</v>
      </c>
      <c r="D27" s="7">
        <v>50</v>
      </c>
      <c r="E27" s="7">
        <v>30</v>
      </c>
      <c r="F27" s="7">
        <v>0</v>
      </c>
      <c r="G27" s="7">
        <f t="shared" si="0"/>
        <v>80</v>
      </c>
      <c r="H27" s="7">
        <f t="shared" si="1"/>
        <v>80</v>
      </c>
      <c r="I27" s="7">
        <v>24</v>
      </c>
      <c r="J27" s="10" t="s">
        <v>616</v>
      </c>
      <c r="K27" s="11"/>
      <c r="L27" s="11"/>
    </row>
    <row r="28" ht="393.75" spans="1:12">
      <c r="A28" s="7">
        <v>25</v>
      </c>
      <c r="B28" s="8" t="s">
        <v>48</v>
      </c>
      <c r="C28" s="9" t="s">
        <v>49</v>
      </c>
      <c r="D28" s="7">
        <v>50</v>
      </c>
      <c r="E28" s="7">
        <v>27</v>
      </c>
      <c r="F28" s="7">
        <v>0</v>
      </c>
      <c r="G28" s="7">
        <f t="shared" si="0"/>
        <v>77</v>
      </c>
      <c r="H28" s="7">
        <f t="shared" si="1"/>
        <v>77</v>
      </c>
      <c r="I28" s="7">
        <v>25</v>
      </c>
      <c r="J28" s="10" t="s">
        <v>617</v>
      </c>
      <c r="K28" s="11"/>
      <c r="L28" s="11"/>
    </row>
    <row r="29" ht="206.25" spans="1:12">
      <c r="A29" s="7">
        <v>26</v>
      </c>
      <c r="B29" s="16" t="s">
        <v>43</v>
      </c>
      <c r="C29" s="13" t="s">
        <v>44</v>
      </c>
      <c r="D29" s="13">
        <v>50</v>
      </c>
      <c r="E29" s="13">
        <v>25</v>
      </c>
      <c r="F29" s="13">
        <v>0</v>
      </c>
      <c r="G29" s="7">
        <f t="shared" si="0"/>
        <v>75</v>
      </c>
      <c r="H29" s="7">
        <f t="shared" si="1"/>
        <v>75</v>
      </c>
      <c r="I29" s="7">
        <v>26</v>
      </c>
      <c r="J29" s="14" t="s">
        <v>618</v>
      </c>
      <c r="K29" s="15"/>
      <c r="L29" s="15"/>
    </row>
    <row r="30" ht="187.5" spans="1:12">
      <c r="A30" s="7">
        <v>27</v>
      </c>
      <c r="B30" s="8" t="s">
        <v>71</v>
      </c>
      <c r="C30" s="7" t="s">
        <v>72</v>
      </c>
      <c r="D30" s="7">
        <v>50</v>
      </c>
      <c r="E30" s="7">
        <v>25</v>
      </c>
      <c r="F30" s="7">
        <v>0</v>
      </c>
      <c r="G30" s="7">
        <f t="shared" si="0"/>
        <v>75</v>
      </c>
      <c r="H30" s="7">
        <f t="shared" si="1"/>
        <v>75</v>
      </c>
      <c r="I30" s="7">
        <v>26</v>
      </c>
      <c r="J30" s="10" t="s">
        <v>619</v>
      </c>
      <c r="K30" s="11"/>
      <c r="L30" s="11"/>
    </row>
    <row r="31" ht="150" spans="1:12">
      <c r="A31" s="7">
        <v>28</v>
      </c>
      <c r="B31" s="8" t="s">
        <v>54</v>
      </c>
      <c r="C31" s="7" t="s">
        <v>55</v>
      </c>
      <c r="D31" s="7">
        <v>50</v>
      </c>
      <c r="E31" s="7">
        <v>25</v>
      </c>
      <c r="F31" s="7">
        <v>0</v>
      </c>
      <c r="G31" s="7">
        <f t="shared" si="0"/>
        <v>75</v>
      </c>
      <c r="H31" s="7">
        <f t="shared" si="1"/>
        <v>75</v>
      </c>
      <c r="I31" s="7">
        <v>26</v>
      </c>
      <c r="J31" s="10" t="s">
        <v>620</v>
      </c>
      <c r="K31" s="11"/>
      <c r="L31" s="11"/>
    </row>
    <row r="32" ht="300" spans="1:12">
      <c r="A32" s="7">
        <v>29</v>
      </c>
      <c r="B32" s="13">
        <v>23163206</v>
      </c>
      <c r="C32" s="13" t="s">
        <v>58</v>
      </c>
      <c r="D32" s="13">
        <v>50</v>
      </c>
      <c r="E32" s="13">
        <v>25</v>
      </c>
      <c r="F32" s="13">
        <v>0</v>
      </c>
      <c r="G32" s="7">
        <f t="shared" si="0"/>
        <v>75</v>
      </c>
      <c r="H32" s="7">
        <f t="shared" si="1"/>
        <v>75</v>
      </c>
      <c r="I32" s="7">
        <v>26</v>
      </c>
      <c r="J32" s="18" t="s">
        <v>621</v>
      </c>
      <c r="K32" s="15"/>
      <c r="L32" s="15"/>
    </row>
    <row r="33" ht="243.75" spans="1:12">
      <c r="A33" s="7">
        <v>30</v>
      </c>
      <c r="B33" s="8" t="s">
        <v>130</v>
      </c>
      <c r="C33" s="13" t="s">
        <v>131</v>
      </c>
      <c r="D33" s="13">
        <v>50</v>
      </c>
      <c r="E33" s="13">
        <v>24</v>
      </c>
      <c r="F33" s="13">
        <v>0</v>
      </c>
      <c r="G33" s="7">
        <f t="shared" si="0"/>
        <v>74</v>
      </c>
      <c r="H33" s="7">
        <f t="shared" si="1"/>
        <v>74</v>
      </c>
      <c r="I33" s="7">
        <v>30</v>
      </c>
      <c r="J33" s="14" t="s">
        <v>622</v>
      </c>
      <c r="K33" s="15"/>
      <c r="L33" s="15"/>
    </row>
    <row r="34" ht="93.75" spans="1:12">
      <c r="A34" s="7">
        <v>31</v>
      </c>
      <c r="B34" s="13">
        <v>23163156</v>
      </c>
      <c r="C34" s="13" t="s">
        <v>74</v>
      </c>
      <c r="D34" s="13">
        <v>50</v>
      </c>
      <c r="E34" s="13">
        <v>24</v>
      </c>
      <c r="F34" s="13">
        <v>0</v>
      </c>
      <c r="G34" s="7">
        <f t="shared" si="0"/>
        <v>74</v>
      </c>
      <c r="H34" s="7">
        <f t="shared" si="1"/>
        <v>74</v>
      </c>
      <c r="I34" s="7">
        <v>30</v>
      </c>
      <c r="J34" s="14" t="s">
        <v>623</v>
      </c>
      <c r="K34" s="15"/>
      <c r="L34" s="15"/>
    </row>
    <row r="35" ht="75" spans="1:12">
      <c r="A35" s="7">
        <v>32</v>
      </c>
      <c r="B35" s="16" t="s">
        <v>124</v>
      </c>
      <c r="C35" s="13" t="s">
        <v>125</v>
      </c>
      <c r="D35" s="13">
        <v>50</v>
      </c>
      <c r="E35" s="13">
        <v>24</v>
      </c>
      <c r="F35" s="13">
        <v>0</v>
      </c>
      <c r="G35" s="7">
        <f t="shared" si="0"/>
        <v>74</v>
      </c>
      <c r="H35" s="7">
        <f t="shared" si="1"/>
        <v>74</v>
      </c>
      <c r="I35" s="7">
        <v>30</v>
      </c>
      <c r="J35" s="10" t="s">
        <v>624</v>
      </c>
      <c r="K35" s="15"/>
      <c r="L35" s="15"/>
    </row>
    <row r="36" ht="93.75" spans="1:12">
      <c r="A36" s="7">
        <v>33</v>
      </c>
      <c r="B36" s="13">
        <v>23163200</v>
      </c>
      <c r="C36" s="13" t="s">
        <v>111</v>
      </c>
      <c r="D36" s="13">
        <v>50</v>
      </c>
      <c r="E36" s="13">
        <v>22</v>
      </c>
      <c r="F36" s="13">
        <v>0</v>
      </c>
      <c r="G36" s="7">
        <f t="shared" si="0"/>
        <v>72</v>
      </c>
      <c r="H36" s="7">
        <f t="shared" si="1"/>
        <v>72</v>
      </c>
      <c r="I36" s="7">
        <v>33</v>
      </c>
      <c r="J36" s="18" t="s">
        <v>625</v>
      </c>
      <c r="K36" s="15"/>
      <c r="L36" s="15"/>
    </row>
    <row r="37" ht="112.5" spans="1:12">
      <c r="A37" s="7">
        <v>34</v>
      </c>
      <c r="B37" s="13">
        <v>23163203</v>
      </c>
      <c r="C37" s="13" t="s">
        <v>73</v>
      </c>
      <c r="D37" s="13">
        <v>50</v>
      </c>
      <c r="E37" s="13">
        <v>21</v>
      </c>
      <c r="F37" s="13">
        <v>0</v>
      </c>
      <c r="G37" s="7">
        <f t="shared" si="0"/>
        <v>71</v>
      </c>
      <c r="H37" s="7">
        <f t="shared" si="1"/>
        <v>71</v>
      </c>
      <c r="I37" s="7">
        <v>34</v>
      </c>
      <c r="J37" s="18" t="s">
        <v>626</v>
      </c>
      <c r="K37" s="15"/>
      <c r="L37" s="15"/>
    </row>
    <row r="38" ht="56.25" spans="1:12">
      <c r="A38" s="7">
        <v>35</v>
      </c>
      <c r="B38" s="8" t="s">
        <v>116</v>
      </c>
      <c r="C38" s="9" t="s">
        <v>117</v>
      </c>
      <c r="D38" s="7">
        <v>50</v>
      </c>
      <c r="E38" s="7">
        <v>20</v>
      </c>
      <c r="F38" s="7">
        <v>0</v>
      </c>
      <c r="G38" s="7">
        <f t="shared" si="0"/>
        <v>70</v>
      </c>
      <c r="H38" s="7">
        <f t="shared" si="1"/>
        <v>70</v>
      </c>
      <c r="I38" s="7">
        <v>35</v>
      </c>
      <c r="J38" s="10" t="s">
        <v>627</v>
      </c>
      <c r="K38" s="11"/>
      <c r="L38" s="11"/>
    </row>
    <row r="39" ht="37.5" spans="1:12">
      <c r="A39" s="7">
        <v>36</v>
      </c>
      <c r="B39" s="12" t="s">
        <v>63</v>
      </c>
      <c r="C39" s="9" t="s">
        <v>64</v>
      </c>
      <c r="D39" s="13">
        <v>50</v>
      </c>
      <c r="E39" s="13">
        <v>20</v>
      </c>
      <c r="F39" s="13">
        <v>0</v>
      </c>
      <c r="G39" s="7">
        <f t="shared" si="0"/>
        <v>70</v>
      </c>
      <c r="H39" s="7">
        <f t="shared" si="1"/>
        <v>70</v>
      </c>
      <c r="I39" s="7">
        <v>35</v>
      </c>
      <c r="J39" s="14" t="s">
        <v>628</v>
      </c>
      <c r="K39" s="15"/>
      <c r="L39" s="15"/>
    </row>
    <row r="40" ht="37.5" spans="1:12">
      <c r="A40" s="7">
        <v>37</v>
      </c>
      <c r="B40" s="16" t="s">
        <v>152</v>
      </c>
      <c r="C40" s="13" t="s">
        <v>153</v>
      </c>
      <c r="D40" s="13">
        <v>50</v>
      </c>
      <c r="E40" s="13">
        <v>20</v>
      </c>
      <c r="F40" s="13">
        <v>0</v>
      </c>
      <c r="G40" s="7">
        <f t="shared" si="0"/>
        <v>70</v>
      </c>
      <c r="H40" s="7">
        <f t="shared" si="1"/>
        <v>70</v>
      </c>
      <c r="I40" s="7">
        <v>35</v>
      </c>
      <c r="J40" s="14" t="s">
        <v>629</v>
      </c>
      <c r="K40" s="15"/>
      <c r="L40" s="15"/>
    </row>
    <row r="41" ht="187.5" spans="1:12">
      <c r="A41" s="7">
        <v>38</v>
      </c>
      <c r="B41" s="13">
        <v>23163154</v>
      </c>
      <c r="C41" s="13" t="s">
        <v>94</v>
      </c>
      <c r="D41" s="13">
        <v>50</v>
      </c>
      <c r="E41" s="13">
        <v>19</v>
      </c>
      <c r="F41" s="13">
        <v>0</v>
      </c>
      <c r="G41" s="7">
        <f t="shared" si="0"/>
        <v>69</v>
      </c>
      <c r="H41" s="7">
        <f t="shared" si="1"/>
        <v>69</v>
      </c>
      <c r="I41" s="7">
        <v>38</v>
      </c>
      <c r="J41" s="14" t="s">
        <v>630</v>
      </c>
      <c r="K41" s="15"/>
      <c r="L41" s="15"/>
    </row>
    <row r="42" ht="206.25" spans="1:12">
      <c r="A42" s="7">
        <v>39</v>
      </c>
      <c r="B42" s="16" t="s">
        <v>104</v>
      </c>
      <c r="C42" s="13" t="s">
        <v>105</v>
      </c>
      <c r="D42" s="13">
        <v>50</v>
      </c>
      <c r="E42" s="13">
        <v>16</v>
      </c>
      <c r="F42" s="13">
        <v>0</v>
      </c>
      <c r="G42" s="7">
        <f t="shared" si="0"/>
        <v>66</v>
      </c>
      <c r="H42" s="7">
        <f t="shared" si="1"/>
        <v>66</v>
      </c>
      <c r="I42" s="7">
        <v>39</v>
      </c>
      <c r="J42" s="14" t="s">
        <v>631</v>
      </c>
      <c r="K42" s="15"/>
      <c r="L42" s="15"/>
    </row>
    <row r="43" ht="45" customHeight="1" spans="1:12">
      <c r="A43" s="7">
        <v>40</v>
      </c>
      <c r="B43" s="12" t="s">
        <v>65</v>
      </c>
      <c r="C43" s="9" t="s">
        <v>66</v>
      </c>
      <c r="D43" s="13">
        <v>50</v>
      </c>
      <c r="E43" s="13">
        <v>15</v>
      </c>
      <c r="F43" s="13">
        <v>0</v>
      </c>
      <c r="G43" s="7">
        <f t="shared" si="0"/>
        <v>65</v>
      </c>
      <c r="H43" s="7">
        <f t="shared" si="1"/>
        <v>65</v>
      </c>
      <c r="I43" s="7">
        <v>40</v>
      </c>
      <c r="J43" s="14" t="s">
        <v>632</v>
      </c>
      <c r="K43" s="15"/>
      <c r="L43" s="15"/>
    </row>
    <row r="44" ht="150" spans="1:12">
      <c r="A44" s="7">
        <v>41</v>
      </c>
      <c r="B44" s="16" t="s">
        <v>99</v>
      </c>
      <c r="C44" s="13" t="s">
        <v>100</v>
      </c>
      <c r="D44" s="13">
        <v>50</v>
      </c>
      <c r="E44" s="13">
        <v>14</v>
      </c>
      <c r="F44" s="13">
        <v>0</v>
      </c>
      <c r="G44" s="7">
        <f t="shared" si="0"/>
        <v>64</v>
      </c>
      <c r="H44" s="7">
        <f t="shared" si="1"/>
        <v>64</v>
      </c>
      <c r="I44" s="7">
        <v>41</v>
      </c>
      <c r="J44" s="14" t="s">
        <v>633</v>
      </c>
      <c r="K44" s="15"/>
      <c r="L44" s="15"/>
    </row>
    <row r="45" ht="131.25" spans="1:12">
      <c r="A45" s="7">
        <v>42</v>
      </c>
      <c r="B45" s="13">
        <v>23163219</v>
      </c>
      <c r="C45" s="13" t="s">
        <v>80</v>
      </c>
      <c r="D45" s="13">
        <v>50</v>
      </c>
      <c r="E45" s="13">
        <v>14</v>
      </c>
      <c r="F45" s="13">
        <v>0</v>
      </c>
      <c r="G45" s="7">
        <f t="shared" si="0"/>
        <v>64</v>
      </c>
      <c r="H45" s="7">
        <f t="shared" si="1"/>
        <v>64</v>
      </c>
      <c r="I45" s="7">
        <v>41</v>
      </c>
      <c r="J45" s="18" t="s">
        <v>634</v>
      </c>
      <c r="K45" s="15"/>
      <c r="L45" s="15"/>
    </row>
    <row r="46" ht="150" spans="1:12">
      <c r="A46" s="7">
        <v>43</v>
      </c>
      <c r="B46" s="13">
        <v>23163153</v>
      </c>
      <c r="C46" s="13" t="s">
        <v>77</v>
      </c>
      <c r="D46" s="13">
        <v>50</v>
      </c>
      <c r="E46" s="13">
        <v>12</v>
      </c>
      <c r="F46" s="13">
        <v>0</v>
      </c>
      <c r="G46" s="7">
        <f t="shared" si="0"/>
        <v>62</v>
      </c>
      <c r="H46" s="7">
        <f t="shared" si="1"/>
        <v>62</v>
      </c>
      <c r="I46" s="7">
        <v>43</v>
      </c>
      <c r="J46" s="14" t="s">
        <v>635</v>
      </c>
      <c r="K46" s="15"/>
      <c r="L46" s="15"/>
    </row>
    <row r="47" ht="112.5" spans="1:12">
      <c r="A47" s="7">
        <v>44</v>
      </c>
      <c r="B47" s="13">
        <v>23163212</v>
      </c>
      <c r="C47" s="13" t="s">
        <v>147</v>
      </c>
      <c r="D47" s="13">
        <v>50</v>
      </c>
      <c r="E47" s="13">
        <v>10</v>
      </c>
      <c r="F47" s="13">
        <v>0</v>
      </c>
      <c r="G47" s="7">
        <f t="shared" si="0"/>
        <v>60</v>
      </c>
      <c r="H47" s="7">
        <f t="shared" si="1"/>
        <v>60</v>
      </c>
      <c r="I47" s="7">
        <v>44</v>
      </c>
      <c r="J47" s="18" t="s">
        <v>636</v>
      </c>
      <c r="K47" s="15"/>
      <c r="L47" s="15"/>
    </row>
    <row r="48" ht="93.75" spans="1:12">
      <c r="A48" s="7">
        <v>45</v>
      </c>
      <c r="B48" s="13">
        <v>23163218</v>
      </c>
      <c r="C48" s="13" t="s">
        <v>221</v>
      </c>
      <c r="D48" s="13">
        <v>50</v>
      </c>
      <c r="E48" s="13">
        <v>10</v>
      </c>
      <c r="F48" s="13">
        <v>0</v>
      </c>
      <c r="G48" s="7">
        <f t="shared" si="0"/>
        <v>60</v>
      </c>
      <c r="H48" s="7">
        <f t="shared" si="1"/>
        <v>60</v>
      </c>
      <c r="I48" s="7">
        <v>44</v>
      </c>
      <c r="J48" s="18" t="s">
        <v>637</v>
      </c>
      <c r="K48" s="15"/>
      <c r="L48" s="15"/>
    </row>
    <row r="49" ht="262.5" spans="1:12">
      <c r="A49" s="7">
        <v>46</v>
      </c>
      <c r="B49" s="8" t="s">
        <v>89</v>
      </c>
      <c r="C49" s="9" t="s">
        <v>90</v>
      </c>
      <c r="D49" s="7">
        <v>50</v>
      </c>
      <c r="E49" s="7">
        <v>9.5</v>
      </c>
      <c r="F49" s="7">
        <v>0</v>
      </c>
      <c r="G49" s="7">
        <f t="shared" si="0"/>
        <v>59.5</v>
      </c>
      <c r="H49" s="7">
        <f t="shared" si="1"/>
        <v>59.5</v>
      </c>
      <c r="I49" s="7">
        <v>46</v>
      </c>
      <c r="J49" s="10" t="s">
        <v>638</v>
      </c>
      <c r="K49" s="11"/>
      <c r="L49" s="11"/>
    </row>
    <row r="50" ht="150" spans="1:12">
      <c r="A50" s="7">
        <v>47</v>
      </c>
      <c r="B50" s="16" t="s">
        <v>61</v>
      </c>
      <c r="C50" s="13" t="s">
        <v>62</v>
      </c>
      <c r="D50" s="13">
        <v>50</v>
      </c>
      <c r="E50" s="13">
        <v>9.5</v>
      </c>
      <c r="F50" s="13">
        <v>0</v>
      </c>
      <c r="G50" s="7">
        <f t="shared" si="0"/>
        <v>59.5</v>
      </c>
      <c r="H50" s="7">
        <f t="shared" si="1"/>
        <v>59.5</v>
      </c>
      <c r="I50" s="7">
        <v>46</v>
      </c>
      <c r="J50" s="14" t="s">
        <v>639</v>
      </c>
      <c r="K50" s="15"/>
      <c r="L50" s="15"/>
    </row>
    <row r="51" ht="75" spans="1:12">
      <c r="A51" s="7">
        <v>48</v>
      </c>
      <c r="B51" s="12" t="s">
        <v>128</v>
      </c>
      <c r="C51" s="9" t="s">
        <v>129</v>
      </c>
      <c r="D51" s="13">
        <v>50</v>
      </c>
      <c r="E51" s="13">
        <v>9</v>
      </c>
      <c r="F51" s="13">
        <v>0</v>
      </c>
      <c r="G51" s="7">
        <f t="shared" si="0"/>
        <v>59</v>
      </c>
      <c r="H51" s="7">
        <f t="shared" si="1"/>
        <v>59</v>
      </c>
      <c r="I51" s="7">
        <v>48</v>
      </c>
      <c r="J51" s="14" t="s">
        <v>640</v>
      </c>
      <c r="K51" s="15"/>
      <c r="L51" s="15"/>
    </row>
    <row r="52" ht="112.5" spans="1:12">
      <c r="A52" s="7">
        <v>49</v>
      </c>
      <c r="B52" s="8" t="s">
        <v>122</v>
      </c>
      <c r="C52" s="13" t="s">
        <v>123</v>
      </c>
      <c r="D52" s="13">
        <v>50</v>
      </c>
      <c r="E52" s="13">
        <v>9</v>
      </c>
      <c r="F52" s="13">
        <v>0</v>
      </c>
      <c r="G52" s="7">
        <f t="shared" si="0"/>
        <v>59</v>
      </c>
      <c r="H52" s="7">
        <f t="shared" si="1"/>
        <v>59</v>
      </c>
      <c r="I52" s="7">
        <v>48</v>
      </c>
      <c r="J52" s="14" t="s">
        <v>641</v>
      </c>
      <c r="K52" s="15"/>
      <c r="L52" s="15"/>
    </row>
    <row r="53" ht="112.5" spans="1:12">
      <c r="A53" s="7">
        <v>50</v>
      </c>
      <c r="B53" s="16" t="s">
        <v>95</v>
      </c>
      <c r="C53" s="13" t="s">
        <v>96</v>
      </c>
      <c r="D53" s="13">
        <v>50</v>
      </c>
      <c r="E53" s="13">
        <v>9</v>
      </c>
      <c r="F53" s="13">
        <v>0</v>
      </c>
      <c r="G53" s="7">
        <f t="shared" si="0"/>
        <v>59</v>
      </c>
      <c r="H53" s="7">
        <f t="shared" si="1"/>
        <v>59</v>
      </c>
      <c r="I53" s="7">
        <v>48</v>
      </c>
      <c r="J53" s="14" t="s">
        <v>642</v>
      </c>
      <c r="K53" s="15"/>
      <c r="L53" s="15"/>
    </row>
    <row r="54" ht="168.75" spans="1:12">
      <c r="A54" s="7">
        <v>51</v>
      </c>
      <c r="B54" s="13">
        <v>23163215</v>
      </c>
      <c r="C54" s="13" t="s">
        <v>91</v>
      </c>
      <c r="D54" s="13">
        <v>50</v>
      </c>
      <c r="E54" s="13">
        <v>9</v>
      </c>
      <c r="F54" s="13">
        <v>0</v>
      </c>
      <c r="G54" s="7">
        <f t="shared" si="0"/>
        <v>59</v>
      </c>
      <c r="H54" s="7">
        <f t="shared" si="1"/>
        <v>59</v>
      </c>
      <c r="I54" s="7">
        <v>48</v>
      </c>
      <c r="J54" s="18" t="s">
        <v>643</v>
      </c>
      <c r="K54" s="15"/>
      <c r="L54" s="15"/>
    </row>
    <row r="55" ht="187.5" spans="1:12">
      <c r="A55" s="7">
        <v>52</v>
      </c>
      <c r="B55" s="8" t="s">
        <v>83</v>
      </c>
      <c r="C55" s="9" t="s">
        <v>84</v>
      </c>
      <c r="D55" s="7">
        <v>50</v>
      </c>
      <c r="E55" s="7">
        <v>8.5</v>
      </c>
      <c r="F55" s="7">
        <v>0</v>
      </c>
      <c r="G55" s="7">
        <f t="shared" si="0"/>
        <v>58.5</v>
      </c>
      <c r="H55" s="7">
        <f t="shared" si="1"/>
        <v>58.5</v>
      </c>
      <c r="I55" s="7">
        <v>52</v>
      </c>
      <c r="J55" s="10" t="s">
        <v>644</v>
      </c>
      <c r="K55" s="11"/>
      <c r="L55" s="11"/>
    </row>
    <row r="56" ht="56.25" spans="1:12">
      <c r="A56" s="7">
        <v>53</v>
      </c>
      <c r="B56" s="13">
        <v>23163201</v>
      </c>
      <c r="C56" s="13" t="s">
        <v>119</v>
      </c>
      <c r="D56" s="13">
        <v>50</v>
      </c>
      <c r="E56" s="13">
        <v>8</v>
      </c>
      <c r="F56" s="13">
        <v>0</v>
      </c>
      <c r="G56" s="7">
        <f t="shared" si="0"/>
        <v>58</v>
      </c>
      <c r="H56" s="7">
        <f t="shared" si="1"/>
        <v>58</v>
      </c>
      <c r="I56" s="7">
        <v>53</v>
      </c>
      <c r="J56" s="18" t="s">
        <v>645</v>
      </c>
      <c r="K56" s="15"/>
      <c r="L56" s="15"/>
    </row>
    <row r="57" ht="93.75" spans="1:12">
      <c r="A57" s="7">
        <v>54</v>
      </c>
      <c r="B57" s="13">
        <v>23163210</v>
      </c>
      <c r="C57" s="13" t="s">
        <v>118</v>
      </c>
      <c r="D57" s="13">
        <v>50</v>
      </c>
      <c r="E57" s="13">
        <v>8</v>
      </c>
      <c r="F57" s="13">
        <v>0</v>
      </c>
      <c r="G57" s="7">
        <f t="shared" si="0"/>
        <v>58</v>
      </c>
      <c r="H57" s="7">
        <f t="shared" si="1"/>
        <v>58</v>
      </c>
      <c r="I57" s="7">
        <v>53</v>
      </c>
      <c r="J57" s="18" t="s">
        <v>646</v>
      </c>
      <c r="K57" s="15"/>
      <c r="L57" s="15"/>
    </row>
    <row r="58" ht="131.25" spans="1:12">
      <c r="A58" s="7">
        <v>55</v>
      </c>
      <c r="B58" s="8" t="s">
        <v>140</v>
      </c>
      <c r="C58" s="9" t="s">
        <v>141</v>
      </c>
      <c r="D58" s="7">
        <v>50</v>
      </c>
      <c r="E58" s="7">
        <v>6</v>
      </c>
      <c r="F58" s="7">
        <v>0</v>
      </c>
      <c r="G58" s="7">
        <f t="shared" si="0"/>
        <v>56</v>
      </c>
      <c r="H58" s="7">
        <f t="shared" si="1"/>
        <v>56</v>
      </c>
      <c r="I58" s="7">
        <v>55</v>
      </c>
      <c r="J58" s="10" t="s">
        <v>647</v>
      </c>
      <c r="K58" s="11"/>
      <c r="L58" s="11"/>
    </row>
    <row r="59" ht="93.75" spans="1:12">
      <c r="A59" s="7">
        <v>56</v>
      </c>
      <c r="B59" s="8" t="s">
        <v>137</v>
      </c>
      <c r="C59" s="13" t="s">
        <v>138</v>
      </c>
      <c r="D59" s="13">
        <v>50</v>
      </c>
      <c r="E59" s="13">
        <v>6</v>
      </c>
      <c r="F59" s="13">
        <v>0</v>
      </c>
      <c r="G59" s="7">
        <f t="shared" si="0"/>
        <v>56</v>
      </c>
      <c r="H59" s="7">
        <f t="shared" si="1"/>
        <v>56</v>
      </c>
      <c r="I59" s="7">
        <v>55</v>
      </c>
      <c r="J59" s="14" t="s">
        <v>648</v>
      </c>
      <c r="K59" s="15"/>
      <c r="L59" s="15"/>
    </row>
    <row r="60" ht="112.5" spans="1:12">
      <c r="A60" s="7">
        <v>57</v>
      </c>
      <c r="B60" s="12" t="s">
        <v>132</v>
      </c>
      <c r="C60" s="9" t="s">
        <v>133</v>
      </c>
      <c r="D60" s="13">
        <v>50</v>
      </c>
      <c r="E60" s="13">
        <v>5</v>
      </c>
      <c r="F60" s="13">
        <v>0</v>
      </c>
      <c r="G60" s="7">
        <f t="shared" si="0"/>
        <v>55</v>
      </c>
      <c r="H60" s="7">
        <f t="shared" si="1"/>
        <v>55</v>
      </c>
      <c r="I60" s="7">
        <v>57</v>
      </c>
      <c r="J60" s="20" t="s">
        <v>649</v>
      </c>
      <c r="K60" s="15"/>
      <c r="L60" s="15"/>
    </row>
    <row r="61" ht="56.25" spans="1:12">
      <c r="A61" s="7">
        <v>58</v>
      </c>
      <c r="B61" s="8" t="s">
        <v>166</v>
      </c>
      <c r="C61" s="7" t="s">
        <v>167</v>
      </c>
      <c r="D61" s="7">
        <v>50</v>
      </c>
      <c r="E61" s="7">
        <v>5</v>
      </c>
      <c r="F61" s="7">
        <v>0</v>
      </c>
      <c r="G61" s="7">
        <f t="shared" si="0"/>
        <v>55</v>
      </c>
      <c r="H61" s="7">
        <f t="shared" si="1"/>
        <v>55</v>
      </c>
      <c r="I61" s="7">
        <v>57</v>
      </c>
      <c r="J61" s="10" t="s">
        <v>650</v>
      </c>
      <c r="K61" s="11"/>
      <c r="L61" s="11"/>
    </row>
    <row r="62" ht="56.25" spans="1:12">
      <c r="A62" s="7">
        <v>59</v>
      </c>
      <c r="B62" s="13">
        <v>23163158</v>
      </c>
      <c r="C62" s="13" t="s">
        <v>127</v>
      </c>
      <c r="D62" s="13">
        <v>50</v>
      </c>
      <c r="E62" s="13">
        <v>5</v>
      </c>
      <c r="F62" s="13">
        <v>0</v>
      </c>
      <c r="G62" s="7">
        <f t="shared" si="0"/>
        <v>55</v>
      </c>
      <c r="H62" s="7">
        <f t="shared" si="1"/>
        <v>55</v>
      </c>
      <c r="I62" s="7">
        <v>57</v>
      </c>
      <c r="J62" s="14" t="s">
        <v>651</v>
      </c>
      <c r="K62" s="15"/>
      <c r="L62" s="15"/>
    </row>
    <row r="63" ht="56.25" spans="1:12">
      <c r="A63" s="7">
        <v>60</v>
      </c>
      <c r="B63" s="12" t="s">
        <v>67</v>
      </c>
      <c r="C63" s="9" t="s">
        <v>68</v>
      </c>
      <c r="D63" s="13">
        <v>50</v>
      </c>
      <c r="E63" s="13">
        <v>4</v>
      </c>
      <c r="F63" s="13">
        <v>0</v>
      </c>
      <c r="G63" s="7">
        <f t="shared" si="0"/>
        <v>54</v>
      </c>
      <c r="H63" s="7">
        <f t="shared" si="1"/>
        <v>54</v>
      </c>
      <c r="I63" s="7">
        <v>60</v>
      </c>
      <c r="J63" s="14" t="s">
        <v>652</v>
      </c>
      <c r="K63" s="15"/>
      <c r="L63" s="15"/>
    </row>
    <row r="64" ht="56.25" spans="1:12">
      <c r="A64" s="7">
        <v>61</v>
      </c>
      <c r="B64" s="8" t="s">
        <v>170</v>
      </c>
      <c r="C64" s="13" t="s">
        <v>171</v>
      </c>
      <c r="D64" s="13">
        <v>50</v>
      </c>
      <c r="E64" s="13">
        <v>4</v>
      </c>
      <c r="F64" s="13">
        <v>0</v>
      </c>
      <c r="G64" s="7">
        <f t="shared" si="0"/>
        <v>54</v>
      </c>
      <c r="H64" s="7">
        <f t="shared" si="1"/>
        <v>54</v>
      </c>
      <c r="I64" s="7">
        <v>60</v>
      </c>
      <c r="J64" s="14" t="s">
        <v>653</v>
      </c>
      <c r="K64" s="15"/>
      <c r="L64" s="15"/>
    </row>
    <row r="65" ht="56.25" spans="1:12">
      <c r="A65" s="7">
        <v>62</v>
      </c>
      <c r="B65" s="8" t="s">
        <v>239</v>
      </c>
      <c r="C65" s="7" t="s">
        <v>240</v>
      </c>
      <c r="D65" s="7">
        <v>50</v>
      </c>
      <c r="E65" s="7">
        <v>4</v>
      </c>
      <c r="F65" s="7">
        <v>0</v>
      </c>
      <c r="G65" s="7">
        <f t="shared" si="0"/>
        <v>54</v>
      </c>
      <c r="H65" s="7">
        <f t="shared" si="1"/>
        <v>54</v>
      </c>
      <c r="I65" s="7">
        <v>60</v>
      </c>
      <c r="J65" s="10" t="s">
        <v>654</v>
      </c>
      <c r="K65" s="11"/>
      <c r="L65" s="11"/>
    </row>
    <row r="66" ht="56.25" spans="1:12">
      <c r="A66" s="7">
        <v>63</v>
      </c>
      <c r="B66" s="13">
        <v>23163155</v>
      </c>
      <c r="C66" s="13" t="s">
        <v>106</v>
      </c>
      <c r="D66" s="13">
        <v>50</v>
      </c>
      <c r="E66" s="13">
        <v>4</v>
      </c>
      <c r="F66" s="13">
        <v>0</v>
      </c>
      <c r="G66" s="7">
        <f t="shared" si="0"/>
        <v>54</v>
      </c>
      <c r="H66" s="7">
        <f t="shared" si="1"/>
        <v>54</v>
      </c>
      <c r="I66" s="7">
        <v>60</v>
      </c>
      <c r="J66" s="14" t="s">
        <v>655</v>
      </c>
      <c r="K66" s="15"/>
      <c r="L66" s="15"/>
    </row>
    <row r="67" ht="56.25" spans="1:12">
      <c r="A67" s="7">
        <v>64</v>
      </c>
      <c r="B67" s="13">
        <v>23163157</v>
      </c>
      <c r="C67" s="13" t="s">
        <v>229</v>
      </c>
      <c r="D67" s="13">
        <v>50</v>
      </c>
      <c r="E67" s="13">
        <v>4</v>
      </c>
      <c r="F67" s="13">
        <v>0</v>
      </c>
      <c r="G67" s="7">
        <f t="shared" si="0"/>
        <v>54</v>
      </c>
      <c r="H67" s="7">
        <f t="shared" si="1"/>
        <v>54</v>
      </c>
      <c r="I67" s="7">
        <v>60</v>
      </c>
      <c r="J67" s="10" t="s">
        <v>656</v>
      </c>
      <c r="K67" s="15"/>
      <c r="L67" s="15"/>
    </row>
    <row r="68" ht="56.25" spans="1:12">
      <c r="A68" s="7">
        <v>65</v>
      </c>
      <c r="B68" s="16" t="s">
        <v>172</v>
      </c>
      <c r="C68" s="13" t="s">
        <v>173</v>
      </c>
      <c r="D68" s="13">
        <v>50</v>
      </c>
      <c r="E68" s="13">
        <v>4</v>
      </c>
      <c r="F68" s="13">
        <v>0</v>
      </c>
      <c r="G68" s="7">
        <f t="shared" ref="G68:G131" si="2">D68+E68-F68</f>
        <v>54</v>
      </c>
      <c r="H68" s="7">
        <f t="shared" ref="H68:H131" si="3">G68</f>
        <v>54</v>
      </c>
      <c r="I68" s="7">
        <v>60</v>
      </c>
      <c r="J68" s="14" t="s">
        <v>657</v>
      </c>
      <c r="K68" s="15"/>
      <c r="L68" s="15"/>
    </row>
    <row r="69" ht="37.5" spans="1:12">
      <c r="A69" s="7">
        <v>66</v>
      </c>
      <c r="B69" s="16" t="s">
        <v>150</v>
      </c>
      <c r="C69" s="13" t="s">
        <v>151</v>
      </c>
      <c r="D69" s="13">
        <v>50</v>
      </c>
      <c r="E69" s="13">
        <v>4</v>
      </c>
      <c r="F69" s="13">
        <v>0</v>
      </c>
      <c r="G69" s="7">
        <f t="shared" si="2"/>
        <v>54</v>
      </c>
      <c r="H69" s="7">
        <f t="shared" si="3"/>
        <v>54</v>
      </c>
      <c r="I69" s="7">
        <v>60</v>
      </c>
      <c r="J69" s="14" t="s">
        <v>658</v>
      </c>
      <c r="K69" s="15"/>
      <c r="L69" s="15"/>
    </row>
    <row r="70" ht="37.5" spans="1:12">
      <c r="A70" s="7">
        <v>67</v>
      </c>
      <c r="B70" s="16" t="s">
        <v>230</v>
      </c>
      <c r="C70" s="13" t="s">
        <v>231</v>
      </c>
      <c r="D70" s="13">
        <v>50</v>
      </c>
      <c r="E70" s="13">
        <v>4</v>
      </c>
      <c r="F70" s="13">
        <v>0</v>
      </c>
      <c r="G70" s="7">
        <f t="shared" si="2"/>
        <v>54</v>
      </c>
      <c r="H70" s="7">
        <f t="shared" si="3"/>
        <v>54</v>
      </c>
      <c r="I70" s="7">
        <v>60</v>
      </c>
      <c r="J70" s="14" t="s">
        <v>659</v>
      </c>
      <c r="K70" s="15"/>
      <c r="L70" s="15"/>
    </row>
    <row r="71" ht="93.75" spans="1:12">
      <c r="A71" s="7">
        <v>68</v>
      </c>
      <c r="B71" s="16" t="s">
        <v>85</v>
      </c>
      <c r="C71" s="13" t="s">
        <v>86</v>
      </c>
      <c r="D71" s="13">
        <v>50</v>
      </c>
      <c r="E71" s="13">
        <v>3.5</v>
      </c>
      <c r="F71" s="13">
        <v>0</v>
      </c>
      <c r="G71" s="7">
        <f t="shared" si="2"/>
        <v>53.5</v>
      </c>
      <c r="H71" s="7">
        <f t="shared" si="3"/>
        <v>53.5</v>
      </c>
      <c r="I71" s="7">
        <v>68</v>
      </c>
      <c r="J71" s="14" t="s">
        <v>660</v>
      </c>
      <c r="K71" s="15"/>
      <c r="L71" s="15"/>
    </row>
    <row r="72" ht="56.25" spans="1:12">
      <c r="A72" s="7">
        <v>69</v>
      </c>
      <c r="B72" s="8" t="s">
        <v>78</v>
      </c>
      <c r="C72" s="9" t="s">
        <v>79</v>
      </c>
      <c r="D72" s="7">
        <v>50</v>
      </c>
      <c r="E72" s="7">
        <v>3</v>
      </c>
      <c r="F72" s="7">
        <v>0</v>
      </c>
      <c r="G72" s="7">
        <f t="shared" si="2"/>
        <v>53</v>
      </c>
      <c r="H72" s="7">
        <f t="shared" si="3"/>
        <v>53</v>
      </c>
      <c r="I72" s="7">
        <v>69</v>
      </c>
      <c r="J72" s="20" t="s">
        <v>661</v>
      </c>
      <c r="K72" s="11"/>
      <c r="L72" s="11"/>
    </row>
    <row r="73" ht="37.5" spans="1:12">
      <c r="A73" s="7">
        <v>70</v>
      </c>
      <c r="B73" s="8" t="s">
        <v>59</v>
      </c>
      <c r="C73" s="9" t="s">
        <v>60</v>
      </c>
      <c r="D73" s="7">
        <v>50</v>
      </c>
      <c r="E73" s="7">
        <v>3</v>
      </c>
      <c r="F73" s="7">
        <v>0</v>
      </c>
      <c r="G73" s="7">
        <f t="shared" si="2"/>
        <v>53</v>
      </c>
      <c r="H73" s="7">
        <f t="shared" si="3"/>
        <v>53</v>
      </c>
      <c r="I73" s="7">
        <v>69</v>
      </c>
      <c r="J73" s="10" t="s">
        <v>662</v>
      </c>
      <c r="K73" s="11"/>
      <c r="L73" s="11"/>
    </row>
    <row r="74" ht="56.25" spans="1:12">
      <c r="A74" s="7">
        <v>71</v>
      </c>
      <c r="B74" s="8" t="s">
        <v>263</v>
      </c>
      <c r="C74" s="7" t="s">
        <v>264</v>
      </c>
      <c r="D74" s="7">
        <v>50</v>
      </c>
      <c r="E74" s="7">
        <v>3</v>
      </c>
      <c r="F74" s="7">
        <v>0</v>
      </c>
      <c r="G74" s="7">
        <f t="shared" si="2"/>
        <v>53</v>
      </c>
      <c r="H74" s="7">
        <f t="shared" si="3"/>
        <v>53</v>
      </c>
      <c r="I74" s="7">
        <v>69</v>
      </c>
      <c r="J74" s="10" t="s">
        <v>663</v>
      </c>
      <c r="K74" s="11"/>
      <c r="L74" s="11"/>
    </row>
    <row r="75" ht="56.25" spans="1:12">
      <c r="A75" s="7">
        <v>72</v>
      </c>
      <c r="B75" s="8" t="s">
        <v>256</v>
      </c>
      <c r="C75" s="7" t="s">
        <v>257</v>
      </c>
      <c r="D75" s="7">
        <v>50</v>
      </c>
      <c r="E75" s="7">
        <v>3</v>
      </c>
      <c r="F75" s="7">
        <v>0</v>
      </c>
      <c r="G75" s="7">
        <f t="shared" si="2"/>
        <v>53</v>
      </c>
      <c r="H75" s="7">
        <f t="shared" si="3"/>
        <v>53</v>
      </c>
      <c r="I75" s="7">
        <v>69</v>
      </c>
      <c r="J75" s="10" t="s">
        <v>664</v>
      </c>
      <c r="K75" s="11"/>
      <c r="L75" s="11"/>
    </row>
    <row r="76" ht="56.25" spans="1:12">
      <c r="A76" s="7">
        <v>73</v>
      </c>
      <c r="B76" s="8" t="s">
        <v>101</v>
      </c>
      <c r="C76" s="7" t="s">
        <v>102</v>
      </c>
      <c r="D76" s="7">
        <v>50</v>
      </c>
      <c r="E76" s="7">
        <v>3</v>
      </c>
      <c r="F76" s="7">
        <v>0</v>
      </c>
      <c r="G76" s="7">
        <f t="shared" si="2"/>
        <v>53</v>
      </c>
      <c r="H76" s="7">
        <f t="shared" si="3"/>
        <v>53</v>
      </c>
      <c r="I76" s="7">
        <v>69</v>
      </c>
      <c r="J76" s="10" t="s">
        <v>665</v>
      </c>
      <c r="K76" s="11"/>
      <c r="L76" s="11"/>
    </row>
    <row r="77" ht="56.25" spans="1:12">
      <c r="A77" s="7">
        <v>74</v>
      </c>
      <c r="B77" s="13">
        <v>23163136</v>
      </c>
      <c r="C77" s="13" t="s">
        <v>186</v>
      </c>
      <c r="D77" s="13">
        <v>50</v>
      </c>
      <c r="E77" s="13">
        <v>3</v>
      </c>
      <c r="F77" s="13">
        <v>0</v>
      </c>
      <c r="G77" s="7">
        <f t="shared" si="2"/>
        <v>53</v>
      </c>
      <c r="H77" s="7">
        <f t="shared" si="3"/>
        <v>53</v>
      </c>
      <c r="I77" s="7">
        <v>69</v>
      </c>
      <c r="J77" s="14" t="s">
        <v>666</v>
      </c>
      <c r="K77" s="15"/>
      <c r="L77" s="15"/>
    </row>
    <row r="78" ht="37.5" spans="1:12">
      <c r="A78" s="7">
        <v>75</v>
      </c>
      <c r="B78" s="13">
        <v>23163150</v>
      </c>
      <c r="C78" s="13" t="s">
        <v>165</v>
      </c>
      <c r="D78" s="13">
        <v>50</v>
      </c>
      <c r="E78" s="13">
        <v>3</v>
      </c>
      <c r="F78" s="13">
        <v>0</v>
      </c>
      <c r="G78" s="7">
        <f t="shared" si="2"/>
        <v>53</v>
      </c>
      <c r="H78" s="7">
        <f t="shared" si="3"/>
        <v>53</v>
      </c>
      <c r="I78" s="7">
        <v>69</v>
      </c>
      <c r="J78" s="14" t="s">
        <v>667</v>
      </c>
      <c r="K78" s="15"/>
      <c r="L78" s="15"/>
    </row>
    <row r="79" ht="56.25" spans="1:12">
      <c r="A79" s="7">
        <v>76</v>
      </c>
      <c r="B79" s="13">
        <v>23163151</v>
      </c>
      <c r="C79" s="13" t="s">
        <v>210</v>
      </c>
      <c r="D79" s="13">
        <v>50</v>
      </c>
      <c r="E79" s="13">
        <v>3</v>
      </c>
      <c r="F79" s="13">
        <v>0</v>
      </c>
      <c r="G79" s="7">
        <f t="shared" si="2"/>
        <v>53</v>
      </c>
      <c r="H79" s="7">
        <f t="shared" si="3"/>
        <v>53</v>
      </c>
      <c r="I79" s="7">
        <v>69</v>
      </c>
      <c r="J79" s="14" t="s">
        <v>668</v>
      </c>
      <c r="K79" s="15"/>
      <c r="L79" s="15"/>
    </row>
    <row r="80" ht="37.5" spans="1:12">
      <c r="A80" s="7">
        <v>77</v>
      </c>
      <c r="B80" s="16" t="s">
        <v>225</v>
      </c>
      <c r="C80" s="13" t="s">
        <v>226</v>
      </c>
      <c r="D80" s="13">
        <v>50</v>
      </c>
      <c r="E80" s="13">
        <v>3</v>
      </c>
      <c r="F80" s="13">
        <v>0</v>
      </c>
      <c r="G80" s="7">
        <f t="shared" si="2"/>
        <v>53</v>
      </c>
      <c r="H80" s="7">
        <f t="shared" si="3"/>
        <v>53</v>
      </c>
      <c r="I80" s="7">
        <v>69</v>
      </c>
      <c r="J80" s="14" t="s">
        <v>669</v>
      </c>
      <c r="K80" s="15"/>
      <c r="L80" s="15"/>
    </row>
    <row r="81" ht="37.5" spans="1:12">
      <c r="A81" s="7">
        <v>78</v>
      </c>
      <c r="B81" s="16" t="s">
        <v>205</v>
      </c>
      <c r="C81" s="13" t="s">
        <v>206</v>
      </c>
      <c r="D81" s="13">
        <v>50</v>
      </c>
      <c r="E81" s="13">
        <v>3</v>
      </c>
      <c r="F81" s="13">
        <v>0</v>
      </c>
      <c r="G81" s="7">
        <f t="shared" si="2"/>
        <v>53</v>
      </c>
      <c r="H81" s="7">
        <f t="shared" si="3"/>
        <v>53</v>
      </c>
      <c r="I81" s="7">
        <v>69</v>
      </c>
      <c r="J81" s="14" t="s">
        <v>670</v>
      </c>
      <c r="K81" s="15"/>
      <c r="L81" s="15"/>
    </row>
    <row r="82" ht="37.5" spans="1:12">
      <c r="A82" s="7">
        <v>79</v>
      </c>
      <c r="B82" s="16" t="s">
        <v>184</v>
      </c>
      <c r="C82" s="13" t="s">
        <v>185</v>
      </c>
      <c r="D82" s="13">
        <v>50</v>
      </c>
      <c r="E82" s="13">
        <v>3</v>
      </c>
      <c r="F82" s="13">
        <v>0</v>
      </c>
      <c r="G82" s="7">
        <f t="shared" si="2"/>
        <v>53</v>
      </c>
      <c r="H82" s="7">
        <f t="shared" si="3"/>
        <v>53</v>
      </c>
      <c r="I82" s="7">
        <v>69</v>
      </c>
      <c r="J82" s="14" t="s">
        <v>670</v>
      </c>
      <c r="K82" s="15"/>
      <c r="L82" s="15"/>
    </row>
    <row r="83" ht="37.5" spans="1:12">
      <c r="A83" s="7">
        <v>80</v>
      </c>
      <c r="B83" s="13">
        <v>23163207</v>
      </c>
      <c r="C83" s="13" t="s">
        <v>213</v>
      </c>
      <c r="D83" s="13">
        <v>50</v>
      </c>
      <c r="E83" s="13">
        <v>3</v>
      </c>
      <c r="F83" s="13">
        <v>0</v>
      </c>
      <c r="G83" s="7">
        <f t="shared" si="2"/>
        <v>53</v>
      </c>
      <c r="H83" s="7">
        <f t="shared" si="3"/>
        <v>53</v>
      </c>
      <c r="I83" s="7">
        <v>69</v>
      </c>
      <c r="J83" s="18" t="s">
        <v>671</v>
      </c>
      <c r="K83" s="15"/>
      <c r="L83" s="15"/>
    </row>
    <row r="84" ht="56.25" spans="1:12">
      <c r="A84" s="7">
        <v>81</v>
      </c>
      <c r="B84" s="8" t="s">
        <v>159</v>
      </c>
      <c r="C84" s="9" t="s">
        <v>160</v>
      </c>
      <c r="D84" s="7">
        <v>50</v>
      </c>
      <c r="E84" s="7">
        <v>2.5</v>
      </c>
      <c r="F84" s="7">
        <v>0</v>
      </c>
      <c r="G84" s="7">
        <f t="shared" si="2"/>
        <v>52.5</v>
      </c>
      <c r="H84" s="7">
        <f t="shared" si="3"/>
        <v>52.5</v>
      </c>
      <c r="I84" s="7">
        <v>81</v>
      </c>
      <c r="J84" s="10" t="s">
        <v>672</v>
      </c>
      <c r="K84" s="11"/>
      <c r="L84" s="11"/>
    </row>
    <row r="85" ht="93.75" spans="1:12">
      <c r="A85" s="7">
        <v>88</v>
      </c>
      <c r="B85" s="8" t="s">
        <v>81</v>
      </c>
      <c r="C85" s="7" t="s">
        <v>82</v>
      </c>
      <c r="D85" s="7">
        <v>50</v>
      </c>
      <c r="E85" s="7">
        <v>2.5</v>
      </c>
      <c r="F85" s="7">
        <v>0</v>
      </c>
      <c r="G85" s="7">
        <f t="shared" si="2"/>
        <v>52.5</v>
      </c>
      <c r="H85" s="7">
        <f t="shared" si="3"/>
        <v>52.5</v>
      </c>
      <c r="I85" s="7">
        <v>81</v>
      </c>
      <c r="J85" s="10" t="s">
        <v>673</v>
      </c>
      <c r="K85" s="11"/>
      <c r="L85" s="11"/>
    </row>
    <row r="86" ht="56.25" spans="1:12">
      <c r="A86" s="7">
        <v>82</v>
      </c>
      <c r="B86" s="8" t="s">
        <v>187</v>
      </c>
      <c r="C86" s="7" t="s">
        <v>188</v>
      </c>
      <c r="D86" s="7">
        <v>50</v>
      </c>
      <c r="E86" s="7">
        <v>2</v>
      </c>
      <c r="F86" s="7">
        <v>0</v>
      </c>
      <c r="G86" s="7">
        <f t="shared" si="2"/>
        <v>52</v>
      </c>
      <c r="H86" s="7">
        <f t="shared" si="3"/>
        <v>52</v>
      </c>
      <c r="I86" s="7">
        <v>83</v>
      </c>
      <c r="J86" s="10" t="s">
        <v>674</v>
      </c>
      <c r="K86" s="11"/>
      <c r="L86" s="11"/>
    </row>
    <row r="87" spans="1:12">
      <c r="A87" s="7">
        <v>83</v>
      </c>
      <c r="B87" s="12" t="s">
        <v>145</v>
      </c>
      <c r="C87" s="9" t="s">
        <v>146</v>
      </c>
      <c r="D87" s="13">
        <v>50</v>
      </c>
      <c r="E87" s="13">
        <v>1</v>
      </c>
      <c r="F87" s="13">
        <v>0</v>
      </c>
      <c r="G87" s="7">
        <f t="shared" si="2"/>
        <v>51</v>
      </c>
      <c r="H87" s="7">
        <f t="shared" si="3"/>
        <v>51</v>
      </c>
      <c r="I87" s="7">
        <v>84</v>
      </c>
      <c r="J87" s="14" t="s">
        <v>675</v>
      </c>
      <c r="K87" s="15"/>
      <c r="L87" s="15"/>
    </row>
    <row r="88" ht="37.5" spans="1:12">
      <c r="A88" s="7">
        <v>84</v>
      </c>
      <c r="B88" s="8" t="s">
        <v>75</v>
      </c>
      <c r="C88" s="7" t="s">
        <v>76</v>
      </c>
      <c r="D88" s="7">
        <v>50</v>
      </c>
      <c r="E88" s="7">
        <v>1</v>
      </c>
      <c r="F88" s="7">
        <v>0</v>
      </c>
      <c r="G88" s="7">
        <f t="shared" si="2"/>
        <v>51</v>
      </c>
      <c r="H88" s="7">
        <f t="shared" si="3"/>
        <v>51</v>
      </c>
      <c r="I88" s="7">
        <v>84</v>
      </c>
      <c r="J88" s="10" t="s">
        <v>676</v>
      </c>
      <c r="K88" s="11"/>
      <c r="L88" s="11"/>
    </row>
    <row r="89" spans="1:12">
      <c r="A89" s="7">
        <v>85</v>
      </c>
      <c r="B89" s="13">
        <v>23163128</v>
      </c>
      <c r="C89" s="13" t="s">
        <v>368</v>
      </c>
      <c r="D89" s="13">
        <v>50</v>
      </c>
      <c r="E89" s="13">
        <v>1</v>
      </c>
      <c r="F89" s="13">
        <v>0</v>
      </c>
      <c r="G89" s="7">
        <f t="shared" si="2"/>
        <v>51</v>
      </c>
      <c r="H89" s="7">
        <f t="shared" si="3"/>
        <v>51</v>
      </c>
      <c r="I89" s="7">
        <v>84</v>
      </c>
      <c r="J89" s="14" t="s">
        <v>677</v>
      </c>
      <c r="K89" s="15"/>
      <c r="L89" s="15"/>
    </row>
    <row r="90" spans="1:12">
      <c r="A90" s="7">
        <v>86</v>
      </c>
      <c r="B90" s="13">
        <v>23163129</v>
      </c>
      <c r="C90" s="13" t="s">
        <v>262</v>
      </c>
      <c r="D90" s="13">
        <v>50</v>
      </c>
      <c r="E90" s="13">
        <v>1</v>
      </c>
      <c r="F90" s="13">
        <v>0</v>
      </c>
      <c r="G90" s="7">
        <f t="shared" si="2"/>
        <v>51</v>
      </c>
      <c r="H90" s="7">
        <f t="shared" si="3"/>
        <v>51</v>
      </c>
      <c r="I90" s="7">
        <v>84</v>
      </c>
      <c r="J90" s="14" t="s">
        <v>677</v>
      </c>
      <c r="K90" s="15"/>
      <c r="L90" s="15"/>
    </row>
    <row r="91" spans="1:12">
      <c r="A91" s="7">
        <v>87</v>
      </c>
      <c r="B91" s="13">
        <v>23163135</v>
      </c>
      <c r="C91" s="13" t="s">
        <v>136</v>
      </c>
      <c r="D91" s="13">
        <v>50</v>
      </c>
      <c r="E91" s="13">
        <v>1</v>
      </c>
      <c r="F91" s="13">
        <v>0</v>
      </c>
      <c r="G91" s="7">
        <f t="shared" si="2"/>
        <v>51</v>
      </c>
      <c r="H91" s="7">
        <f t="shared" si="3"/>
        <v>51</v>
      </c>
      <c r="I91" s="7">
        <v>84</v>
      </c>
      <c r="J91" s="10" t="s">
        <v>677</v>
      </c>
      <c r="K91" s="15"/>
      <c r="L91" s="15"/>
    </row>
    <row r="92" spans="1:12">
      <c r="A92" s="7">
        <v>89</v>
      </c>
      <c r="B92" s="21">
        <v>22163014</v>
      </c>
      <c r="C92" s="9" t="s">
        <v>331</v>
      </c>
      <c r="D92" s="13">
        <v>50</v>
      </c>
      <c r="E92" s="13">
        <v>0</v>
      </c>
      <c r="F92" s="13">
        <v>0</v>
      </c>
      <c r="G92" s="7">
        <f t="shared" si="2"/>
        <v>50</v>
      </c>
      <c r="H92" s="7">
        <f t="shared" si="3"/>
        <v>50</v>
      </c>
      <c r="I92" s="7">
        <v>89</v>
      </c>
      <c r="J92" s="14"/>
      <c r="K92" s="15"/>
      <c r="L92" s="15"/>
    </row>
    <row r="93" spans="1:12">
      <c r="A93" s="7">
        <v>90</v>
      </c>
      <c r="B93" s="8" t="s">
        <v>163</v>
      </c>
      <c r="C93" s="9" t="s">
        <v>164</v>
      </c>
      <c r="D93" s="7">
        <v>50</v>
      </c>
      <c r="E93" s="7">
        <v>0</v>
      </c>
      <c r="F93" s="7">
        <v>0</v>
      </c>
      <c r="G93" s="7">
        <f t="shared" si="2"/>
        <v>50</v>
      </c>
      <c r="H93" s="7">
        <f t="shared" si="3"/>
        <v>50</v>
      </c>
      <c r="I93" s="7">
        <v>89</v>
      </c>
      <c r="J93" s="20"/>
      <c r="K93" s="11"/>
      <c r="L93" s="11"/>
    </row>
    <row r="94" spans="1:12">
      <c r="A94" s="7">
        <v>91</v>
      </c>
      <c r="B94" s="8" t="s">
        <v>360</v>
      </c>
      <c r="C94" s="9" t="s">
        <v>361</v>
      </c>
      <c r="D94" s="7">
        <v>50</v>
      </c>
      <c r="E94" s="7">
        <v>0</v>
      </c>
      <c r="F94" s="7">
        <v>0</v>
      </c>
      <c r="G94" s="7">
        <f t="shared" si="2"/>
        <v>50</v>
      </c>
      <c r="H94" s="7">
        <f t="shared" si="3"/>
        <v>50</v>
      </c>
      <c r="I94" s="7">
        <v>89</v>
      </c>
      <c r="J94" s="20"/>
      <c r="K94" s="11"/>
      <c r="L94" s="11"/>
    </row>
    <row r="95" spans="1:12">
      <c r="A95" s="7">
        <v>92</v>
      </c>
      <c r="B95" s="8" t="s">
        <v>370</v>
      </c>
      <c r="C95" s="9" t="s">
        <v>371</v>
      </c>
      <c r="D95" s="7">
        <v>50</v>
      </c>
      <c r="E95" s="7">
        <v>0</v>
      </c>
      <c r="F95" s="7">
        <v>0</v>
      </c>
      <c r="G95" s="7">
        <f t="shared" si="2"/>
        <v>50</v>
      </c>
      <c r="H95" s="7">
        <f t="shared" si="3"/>
        <v>50</v>
      </c>
      <c r="I95" s="7">
        <v>89</v>
      </c>
      <c r="J95" s="20"/>
      <c r="K95" s="11"/>
      <c r="L95" s="11"/>
    </row>
    <row r="96" spans="1:12">
      <c r="A96" s="7">
        <v>93</v>
      </c>
      <c r="B96" s="8" t="s">
        <v>182</v>
      </c>
      <c r="C96" s="9" t="s">
        <v>183</v>
      </c>
      <c r="D96" s="7">
        <v>50</v>
      </c>
      <c r="E96" s="7">
        <v>0</v>
      </c>
      <c r="F96" s="7">
        <v>0</v>
      </c>
      <c r="G96" s="7">
        <f t="shared" si="2"/>
        <v>50</v>
      </c>
      <c r="H96" s="7">
        <f t="shared" si="3"/>
        <v>50</v>
      </c>
      <c r="I96" s="7">
        <v>89</v>
      </c>
      <c r="J96" s="20"/>
      <c r="K96" s="11"/>
      <c r="L96" s="11"/>
    </row>
    <row r="97" spans="1:12">
      <c r="A97" s="7">
        <v>94</v>
      </c>
      <c r="B97" s="8" t="s">
        <v>197</v>
      </c>
      <c r="C97" s="9" t="s">
        <v>198</v>
      </c>
      <c r="D97" s="7">
        <v>50</v>
      </c>
      <c r="E97" s="7">
        <v>0</v>
      </c>
      <c r="F97" s="7">
        <v>0</v>
      </c>
      <c r="G97" s="7">
        <f t="shared" si="2"/>
        <v>50</v>
      </c>
      <c r="H97" s="7">
        <f t="shared" si="3"/>
        <v>50</v>
      </c>
      <c r="I97" s="7">
        <v>89</v>
      </c>
      <c r="J97" s="20"/>
      <c r="K97" s="11"/>
      <c r="L97" s="11"/>
    </row>
    <row r="98" spans="1:12">
      <c r="A98" s="7">
        <v>95</v>
      </c>
      <c r="B98" s="8" t="s">
        <v>350</v>
      </c>
      <c r="C98" s="9" t="s">
        <v>351</v>
      </c>
      <c r="D98" s="7">
        <v>50</v>
      </c>
      <c r="E98" s="7">
        <v>0</v>
      </c>
      <c r="F98" s="7">
        <v>0</v>
      </c>
      <c r="G98" s="7">
        <f t="shared" si="2"/>
        <v>50</v>
      </c>
      <c r="H98" s="7">
        <f t="shared" si="3"/>
        <v>50</v>
      </c>
      <c r="I98" s="7">
        <v>89</v>
      </c>
      <c r="J98" s="20"/>
      <c r="K98" s="11"/>
      <c r="L98" s="11"/>
    </row>
    <row r="99" spans="1:12">
      <c r="A99" s="7">
        <v>96</v>
      </c>
      <c r="B99" s="8" t="s">
        <v>195</v>
      </c>
      <c r="C99" s="9" t="s">
        <v>196</v>
      </c>
      <c r="D99" s="7">
        <v>50</v>
      </c>
      <c r="E99" s="7">
        <v>0</v>
      </c>
      <c r="F99" s="7">
        <v>0</v>
      </c>
      <c r="G99" s="7">
        <f t="shared" si="2"/>
        <v>50</v>
      </c>
      <c r="H99" s="7">
        <f t="shared" si="3"/>
        <v>50</v>
      </c>
      <c r="I99" s="7">
        <v>89</v>
      </c>
      <c r="J99" s="20"/>
      <c r="K99" s="11"/>
      <c r="L99" s="11"/>
    </row>
    <row r="100" spans="1:12">
      <c r="A100" s="7">
        <v>97</v>
      </c>
      <c r="B100" s="8" t="s">
        <v>270</v>
      </c>
      <c r="C100" s="9" t="s">
        <v>271</v>
      </c>
      <c r="D100" s="7">
        <v>50</v>
      </c>
      <c r="E100" s="7">
        <v>0</v>
      </c>
      <c r="F100" s="7">
        <v>0</v>
      </c>
      <c r="G100" s="7">
        <f t="shared" si="2"/>
        <v>50</v>
      </c>
      <c r="H100" s="7">
        <f t="shared" si="3"/>
        <v>50</v>
      </c>
      <c r="I100" s="7">
        <v>89</v>
      </c>
      <c r="J100" s="20"/>
      <c r="K100" s="11"/>
      <c r="L100" s="11"/>
    </row>
    <row r="101" spans="1:12">
      <c r="A101" s="7">
        <v>98</v>
      </c>
      <c r="B101" s="8" t="s">
        <v>219</v>
      </c>
      <c r="C101" s="9" t="s">
        <v>220</v>
      </c>
      <c r="D101" s="7">
        <v>50</v>
      </c>
      <c r="E101" s="7">
        <v>0</v>
      </c>
      <c r="F101" s="7">
        <v>0</v>
      </c>
      <c r="G101" s="7">
        <f t="shared" si="2"/>
        <v>50</v>
      </c>
      <c r="H101" s="7">
        <f t="shared" si="3"/>
        <v>50</v>
      </c>
      <c r="I101" s="7">
        <v>89</v>
      </c>
      <c r="J101" s="20"/>
      <c r="K101" s="11"/>
      <c r="L101" s="11"/>
    </row>
    <row r="102" spans="1:12">
      <c r="A102" s="7">
        <v>99</v>
      </c>
      <c r="B102" s="8" t="s">
        <v>87</v>
      </c>
      <c r="C102" s="9" t="s">
        <v>88</v>
      </c>
      <c r="D102" s="7">
        <v>50</v>
      </c>
      <c r="E102" s="7">
        <v>0</v>
      </c>
      <c r="F102" s="7">
        <v>0</v>
      </c>
      <c r="G102" s="7">
        <f t="shared" si="2"/>
        <v>50</v>
      </c>
      <c r="H102" s="7">
        <f t="shared" si="3"/>
        <v>50</v>
      </c>
      <c r="I102" s="7">
        <v>89</v>
      </c>
      <c r="J102" s="20"/>
      <c r="K102" s="11"/>
      <c r="L102" s="11"/>
    </row>
    <row r="103" spans="1:12">
      <c r="A103" s="7">
        <v>100</v>
      </c>
      <c r="B103" s="8" t="s">
        <v>362</v>
      </c>
      <c r="C103" s="9" t="s">
        <v>363</v>
      </c>
      <c r="D103" s="7">
        <v>50</v>
      </c>
      <c r="E103" s="7">
        <v>0</v>
      </c>
      <c r="F103" s="7">
        <v>0</v>
      </c>
      <c r="G103" s="7">
        <f t="shared" si="2"/>
        <v>50</v>
      </c>
      <c r="H103" s="7">
        <f t="shared" si="3"/>
        <v>50</v>
      </c>
      <c r="I103" s="7">
        <v>89</v>
      </c>
      <c r="J103" s="20"/>
      <c r="K103" s="11"/>
      <c r="L103" s="11"/>
    </row>
    <row r="104" spans="1:12">
      <c r="A104" s="7">
        <v>101</v>
      </c>
      <c r="B104" s="8" t="s">
        <v>193</v>
      </c>
      <c r="C104" s="9" t="s">
        <v>194</v>
      </c>
      <c r="D104" s="7">
        <v>50</v>
      </c>
      <c r="E104" s="7">
        <v>0</v>
      </c>
      <c r="F104" s="7">
        <v>0</v>
      </c>
      <c r="G104" s="7">
        <f t="shared" si="2"/>
        <v>50</v>
      </c>
      <c r="H104" s="7">
        <f t="shared" si="3"/>
        <v>50</v>
      </c>
      <c r="I104" s="7">
        <v>89</v>
      </c>
      <c r="J104" s="20"/>
      <c r="K104" s="11"/>
      <c r="L104" s="11"/>
    </row>
    <row r="105" spans="1:12">
      <c r="A105" s="7">
        <v>102</v>
      </c>
      <c r="B105" s="8" t="s">
        <v>232</v>
      </c>
      <c r="C105" s="9" t="s">
        <v>233</v>
      </c>
      <c r="D105" s="7">
        <v>50</v>
      </c>
      <c r="E105" s="7">
        <v>0</v>
      </c>
      <c r="F105" s="7">
        <v>0</v>
      </c>
      <c r="G105" s="7">
        <f t="shared" si="2"/>
        <v>50</v>
      </c>
      <c r="H105" s="7">
        <f t="shared" si="3"/>
        <v>50</v>
      </c>
      <c r="I105" s="7">
        <v>89</v>
      </c>
      <c r="J105" s="20"/>
      <c r="K105" s="11"/>
      <c r="L105" s="11"/>
    </row>
    <row r="106" spans="1:12">
      <c r="A106" s="7">
        <v>103</v>
      </c>
      <c r="B106" s="8" t="s">
        <v>174</v>
      </c>
      <c r="C106" s="9" t="s">
        <v>175</v>
      </c>
      <c r="D106" s="7">
        <v>50</v>
      </c>
      <c r="E106" s="7">
        <v>0</v>
      </c>
      <c r="F106" s="7">
        <v>0</v>
      </c>
      <c r="G106" s="7">
        <f t="shared" si="2"/>
        <v>50</v>
      </c>
      <c r="H106" s="7">
        <f t="shared" si="3"/>
        <v>50</v>
      </c>
      <c r="I106" s="7">
        <v>89</v>
      </c>
      <c r="J106" s="20"/>
      <c r="K106" s="11"/>
      <c r="L106" s="11"/>
    </row>
    <row r="107" spans="1:12">
      <c r="A107" s="7">
        <v>104</v>
      </c>
      <c r="B107" s="8" t="s">
        <v>223</v>
      </c>
      <c r="C107" s="9" t="s">
        <v>224</v>
      </c>
      <c r="D107" s="7">
        <v>50</v>
      </c>
      <c r="E107" s="7">
        <v>0</v>
      </c>
      <c r="F107" s="7">
        <v>0</v>
      </c>
      <c r="G107" s="7">
        <f t="shared" si="2"/>
        <v>50</v>
      </c>
      <c r="H107" s="7">
        <f t="shared" si="3"/>
        <v>50</v>
      </c>
      <c r="I107" s="7">
        <v>89</v>
      </c>
      <c r="J107" s="20"/>
      <c r="K107" s="11"/>
      <c r="L107" s="11"/>
    </row>
    <row r="108" spans="1:12">
      <c r="A108" s="7">
        <v>105</v>
      </c>
      <c r="B108" s="8" t="s">
        <v>310</v>
      </c>
      <c r="C108" s="9" t="s">
        <v>311</v>
      </c>
      <c r="D108" s="7">
        <v>50</v>
      </c>
      <c r="E108" s="7">
        <v>0</v>
      </c>
      <c r="F108" s="7">
        <v>0</v>
      </c>
      <c r="G108" s="7">
        <f t="shared" si="2"/>
        <v>50</v>
      </c>
      <c r="H108" s="7">
        <f t="shared" si="3"/>
        <v>50</v>
      </c>
      <c r="I108" s="7">
        <v>89</v>
      </c>
      <c r="J108" s="20"/>
      <c r="K108" s="11"/>
      <c r="L108" s="11"/>
    </row>
    <row r="109" spans="1:12">
      <c r="A109" s="7">
        <v>106</v>
      </c>
      <c r="B109" s="8" t="s">
        <v>260</v>
      </c>
      <c r="C109" s="9" t="s">
        <v>261</v>
      </c>
      <c r="D109" s="7">
        <v>50</v>
      </c>
      <c r="E109" s="7">
        <v>0</v>
      </c>
      <c r="F109" s="7">
        <v>0</v>
      </c>
      <c r="G109" s="7">
        <f t="shared" si="2"/>
        <v>50</v>
      </c>
      <c r="H109" s="7">
        <f t="shared" si="3"/>
        <v>50</v>
      </c>
      <c r="I109" s="7">
        <v>89</v>
      </c>
      <c r="J109" s="20"/>
      <c r="K109" s="11"/>
      <c r="L109" s="11"/>
    </row>
    <row r="110" spans="1:12">
      <c r="A110" s="7">
        <v>107</v>
      </c>
      <c r="B110" s="8" t="s">
        <v>189</v>
      </c>
      <c r="C110" s="9" t="s">
        <v>190</v>
      </c>
      <c r="D110" s="7">
        <v>50</v>
      </c>
      <c r="E110" s="7">
        <v>0</v>
      </c>
      <c r="F110" s="7">
        <v>0</v>
      </c>
      <c r="G110" s="7">
        <f t="shared" si="2"/>
        <v>50</v>
      </c>
      <c r="H110" s="7">
        <f t="shared" si="3"/>
        <v>50</v>
      </c>
      <c r="I110" s="7">
        <v>89</v>
      </c>
      <c r="J110" s="20"/>
      <c r="K110" s="11"/>
      <c r="L110" s="11"/>
    </row>
    <row r="111" spans="1:12">
      <c r="A111" s="7">
        <v>108</v>
      </c>
      <c r="B111" s="8" t="s">
        <v>248</v>
      </c>
      <c r="C111" s="9" t="s">
        <v>249</v>
      </c>
      <c r="D111" s="7">
        <v>50</v>
      </c>
      <c r="E111" s="7">
        <v>0</v>
      </c>
      <c r="F111" s="7">
        <v>0</v>
      </c>
      <c r="G111" s="7">
        <f t="shared" si="2"/>
        <v>50</v>
      </c>
      <c r="H111" s="7">
        <f t="shared" si="3"/>
        <v>50</v>
      </c>
      <c r="I111" s="7">
        <v>89</v>
      </c>
      <c r="J111" s="20"/>
      <c r="K111" s="11"/>
      <c r="L111" s="11"/>
    </row>
    <row r="112" spans="1:12">
      <c r="A112" s="7">
        <v>109</v>
      </c>
      <c r="B112" s="8" t="s">
        <v>298</v>
      </c>
      <c r="C112" s="9" t="s">
        <v>299</v>
      </c>
      <c r="D112" s="7">
        <v>50</v>
      </c>
      <c r="E112" s="7">
        <v>0</v>
      </c>
      <c r="F112" s="7">
        <v>0</v>
      </c>
      <c r="G112" s="7">
        <f t="shared" si="2"/>
        <v>50</v>
      </c>
      <c r="H112" s="7">
        <f t="shared" si="3"/>
        <v>50</v>
      </c>
      <c r="I112" s="7">
        <v>89</v>
      </c>
      <c r="J112" s="20"/>
      <c r="K112" s="11"/>
      <c r="L112" s="11"/>
    </row>
    <row r="113" spans="1:12">
      <c r="A113" s="7">
        <v>110</v>
      </c>
      <c r="B113" s="8" t="s">
        <v>176</v>
      </c>
      <c r="C113" s="9" t="s">
        <v>177</v>
      </c>
      <c r="D113" s="7">
        <v>50</v>
      </c>
      <c r="E113" s="7">
        <v>0</v>
      </c>
      <c r="F113" s="7">
        <v>0</v>
      </c>
      <c r="G113" s="7">
        <f t="shared" si="2"/>
        <v>50</v>
      </c>
      <c r="H113" s="7">
        <f t="shared" si="3"/>
        <v>50</v>
      </c>
      <c r="I113" s="7">
        <v>89</v>
      </c>
      <c r="J113" s="20"/>
      <c r="K113" s="11"/>
      <c r="L113" s="11"/>
    </row>
    <row r="114" spans="1:12">
      <c r="A114" s="7">
        <v>111</v>
      </c>
      <c r="B114" s="8" t="s">
        <v>112</v>
      </c>
      <c r="C114" s="9" t="s">
        <v>113</v>
      </c>
      <c r="D114" s="7">
        <v>50</v>
      </c>
      <c r="E114" s="7">
        <v>0</v>
      </c>
      <c r="F114" s="7">
        <v>0</v>
      </c>
      <c r="G114" s="7">
        <f t="shared" si="2"/>
        <v>50</v>
      </c>
      <c r="H114" s="7">
        <f t="shared" si="3"/>
        <v>50</v>
      </c>
      <c r="I114" s="7">
        <v>89</v>
      </c>
      <c r="J114" s="20"/>
      <c r="K114" s="11"/>
      <c r="L114" s="11"/>
    </row>
    <row r="115" spans="1:12">
      <c r="A115" s="7">
        <v>112</v>
      </c>
      <c r="B115" s="12" t="s">
        <v>341</v>
      </c>
      <c r="C115" s="9" t="s">
        <v>342</v>
      </c>
      <c r="D115" s="13">
        <v>50</v>
      </c>
      <c r="E115" s="13">
        <v>0</v>
      </c>
      <c r="F115" s="13">
        <v>0</v>
      </c>
      <c r="G115" s="7">
        <f t="shared" si="2"/>
        <v>50</v>
      </c>
      <c r="H115" s="7">
        <f t="shared" si="3"/>
        <v>50</v>
      </c>
      <c r="I115" s="7">
        <v>89</v>
      </c>
      <c r="J115" s="14"/>
      <c r="K115" s="15"/>
      <c r="L115" s="15"/>
    </row>
    <row r="116" spans="1:12">
      <c r="A116" s="7">
        <v>113</v>
      </c>
      <c r="B116" s="12" t="s">
        <v>284</v>
      </c>
      <c r="C116" s="9" t="s">
        <v>285</v>
      </c>
      <c r="D116" s="13">
        <v>50</v>
      </c>
      <c r="E116" s="13">
        <v>0</v>
      </c>
      <c r="F116" s="13">
        <v>0</v>
      </c>
      <c r="G116" s="7">
        <f t="shared" si="2"/>
        <v>50</v>
      </c>
      <c r="H116" s="7">
        <f t="shared" si="3"/>
        <v>50</v>
      </c>
      <c r="I116" s="7">
        <v>89</v>
      </c>
      <c r="J116" s="14"/>
      <c r="K116" s="15"/>
      <c r="L116" s="15"/>
    </row>
    <row r="117" spans="1:12">
      <c r="A117" s="7">
        <v>114</v>
      </c>
      <c r="B117" s="12" t="s">
        <v>300</v>
      </c>
      <c r="C117" s="9" t="s">
        <v>301</v>
      </c>
      <c r="D117" s="13">
        <v>50</v>
      </c>
      <c r="E117" s="13">
        <v>0</v>
      </c>
      <c r="F117" s="13">
        <v>0</v>
      </c>
      <c r="G117" s="7">
        <f t="shared" si="2"/>
        <v>50</v>
      </c>
      <c r="H117" s="7">
        <f t="shared" si="3"/>
        <v>50</v>
      </c>
      <c r="I117" s="7">
        <v>89</v>
      </c>
      <c r="J117" s="14"/>
      <c r="K117" s="15"/>
      <c r="L117" s="15"/>
    </row>
    <row r="118" spans="1:12">
      <c r="A118" s="7">
        <v>115</v>
      </c>
      <c r="B118" s="12" t="s">
        <v>278</v>
      </c>
      <c r="C118" s="9" t="s">
        <v>279</v>
      </c>
      <c r="D118" s="13">
        <v>50</v>
      </c>
      <c r="E118" s="13">
        <v>0</v>
      </c>
      <c r="F118" s="13">
        <v>0</v>
      </c>
      <c r="G118" s="7">
        <f t="shared" si="2"/>
        <v>50</v>
      </c>
      <c r="H118" s="7">
        <f t="shared" si="3"/>
        <v>50</v>
      </c>
      <c r="I118" s="7">
        <v>89</v>
      </c>
      <c r="J118" s="14"/>
      <c r="K118" s="15"/>
      <c r="L118" s="15"/>
    </row>
    <row r="119" spans="1:12">
      <c r="A119" s="7">
        <v>116</v>
      </c>
      <c r="B119" s="12" t="s">
        <v>191</v>
      </c>
      <c r="C119" s="9" t="s">
        <v>192</v>
      </c>
      <c r="D119" s="13">
        <v>50</v>
      </c>
      <c r="E119" s="13">
        <v>0</v>
      </c>
      <c r="F119" s="13">
        <v>0</v>
      </c>
      <c r="G119" s="7">
        <f t="shared" si="2"/>
        <v>50</v>
      </c>
      <c r="H119" s="7">
        <f t="shared" si="3"/>
        <v>50</v>
      </c>
      <c r="I119" s="7">
        <v>89</v>
      </c>
      <c r="J119" s="14"/>
      <c r="K119" s="15"/>
      <c r="L119" s="15"/>
    </row>
    <row r="120" spans="1:12">
      <c r="A120" s="7">
        <v>117</v>
      </c>
      <c r="B120" s="12" t="s">
        <v>142</v>
      </c>
      <c r="C120" s="9" t="s">
        <v>143</v>
      </c>
      <c r="D120" s="13">
        <v>50</v>
      </c>
      <c r="E120" s="13">
        <v>0</v>
      </c>
      <c r="F120" s="13">
        <v>0</v>
      </c>
      <c r="G120" s="7">
        <f t="shared" si="2"/>
        <v>50</v>
      </c>
      <c r="H120" s="7">
        <f t="shared" si="3"/>
        <v>50</v>
      </c>
      <c r="I120" s="7">
        <v>89</v>
      </c>
      <c r="J120" s="14"/>
      <c r="K120" s="15"/>
      <c r="L120" s="15"/>
    </row>
    <row r="121" spans="1:12">
      <c r="A121" s="7">
        <v>118</v>
      </c>
      <c r="B121" s="12" t="s">
        <v>343</v>
      </c>
      <c r="C121" s="9" t="s">
        <v>344</v>
      </c>
      <c r="D121" s="13">
        <v>50</v>
      </c>
      <c r="E121" s="13">
        <v>0</v>
      </c>
      <c r="F121" s="13">
        <v>0</v>
      </c>
      <c r="G121" s="7">
        <f t="shared" si="2"/>
        <v>50</v>
      </c>
      <c r="H121" s="7">
        <f t="shared" si="3"/>
        <v>50</v>
      </c>
      <c r="I121" s="7">
        <v>89</v>
      </c>
      <c r="J121" s="14"/>
      <c r="K121" s="15"/>
      <c r="L121" s="15"/>
    </row>
    <row r="122" spans="1:12">
      <c r="A122" s="7">
        <v>119</v>
      </c>
      <c r="B122" s="12" t="s">
        <v>258</v>
      </c>
      <c r="C122" s="9" t="s">
        <v>259</v>
      </c>
      <c r="D122" s="13">
        <v>50</v>
      </c>
      <c r="E122" s="13">
        <v>0</v>
      </c>
      <c r="F122" s="13">
        <v>0</v>
      </c>
      <c r="G122" s="7">
        <f t="shared" si="2"/>
        <v>50</v>
      </c>
      <c r="H122" s="7">
        <f t="shared" si="3"/>
        <v>50</v>
      </c>
      <c r="I122" s="7">
        <v>89</v>
      </c>
      <c r="J122" s="14"/>
      <c r="K122" s="15"/>
      <c r="L122" s="15"/>
    </row>
    <row r="123" spans="1:12">
      <c r="A123" s="7">
        <v>120</v>
      </c>
      <c r="B123" s="12" t="s">
        <v>227</v>
      </c>
      <c r="C123" s="9" t="s">
        <v>228</v>
      </c>
      <c r="D123" s="13">
        <v>50</v>
      </c>
      <c r="E123" s="13">
        <v>0</v>
      </c>
      <c r="F123" s="13">
        <v>0</v>
      </c>
      <c r="G123" s="7">
        <f t="shared" si="2"/>
        <v>50</v>
      </c>
      <c r="H123" s="7">
        <f t="shared" si="3"/>
        <v>50</v>
      </c>
      <c r="I123" s="7">
        <v>89</v>
      </c>
      <c r="J123" s="14"/>
      <c r="K123" s="15"/>
      <c r="L123" s="15"/>
    </row>
    <row r="124" spans="1:12">
      <c r="A124" s="7">
        <v>121</v>
      </c>
      <c r="B124" s="12" t="s">
        <v>372</v>
      </c>
      <c r="C124" s="9" t="s">
        <v>373</v>
      </c>
      <c r="D124" s="13">
        <v>50</v>
      </c>
      <c r="E124" s="13">
        <v>0</v>
      </c>
      <c r="F124" s="13">
        <v>0</v>
      </c>
      <c r="G124" s="7">
        <f t="shared" si="2"/>
        <v>50</v>
      </c>
      <c r="H124" s="7">
        <f t="shared" si="3"/>
        <v>50</v>
      </c>
      <c r="I124" s="7">
        <v>89</v>
      </c>
      <c r="J124" s="14"/>
      <c r="K124" s="15"/>
      <c r="L124" s="15"/>
    </row>
    <row r="125" spans="1:12">
      <c r="A125" s="7">
        <v>122</v>
      </c>
      <c r="B125" s="12" t="s">
        <v>306</v>
      </c>
      <c r="C125" s="9" t="s">
        <v>307</v>
      </c>
      <c r="D125" s="13">
        <v>50</v>
      </c>
      <c r="E125" s="13">
        <v>0</v>
      </c>
      <c r="F125" s="13">
        <v>0</v>
      </c>
      <c r="G125" s="7">
        <f t="shared" si="2"/>
        <v>50</v>
      </c>
      <c r="H125" s="7">
        <f t="shared" si="3"/>
        <v>50</v>
      </c>
      <c r="I125" s="7">
        <v>89</v>
      </c>
      <c r="J125" s="14"/>
      <c r="K125" s="15"/>
      <c r="L125" s="15"/>
    </row>
    <row r="126" spans="1:12">
      <c r="A126" s="7">
        <v>123</v>
      </c>
      <c r="B126" s="12" t="s">
        <v>236</v>
      </c>
      <c r="C126" s="9" t="s">
        <v>237</v>
      </c>
      <c r="D126" s="13">
        <v>50</v>
      </c>
      <c r="E126" s="13">
        <v>0</v>
      </c>
      <c r="F126" s="13">
        <v>0</v>
      </c>
      <c r="G126" s="7">
        <f t="shared" si="2"/>
        <v>50</v>
      </c>
      <c r="H126" s="7">
        <f t="shared" si="3"/>
        <v>50</v>
      </c>
      <c r="I126" s="7">
        <v>89</v>
      </c>
      <c r="J126" s="14"/>
      <c r="K126" s="15"/>
      <c r="L126" s="15"/>
    </row>
    <row r="127" spans="1:12">
      <c r="A127" s="7">
        <v>124</v>
      </c>
      <c r="B127" s="12" t="s">
        <v>304</v>
      </c>
      <c r="C127" s="9" t="s">
        <v>305</v>
      </c>
      <c r="D127" s="13">
        <v>50</v>
      </c>
      <c r="E127" s="13">
        <v>0</v>
      </c>
      <c r="F127" s="13">
        <v>0</v>
      </c>
      <c r="G127" s="7">
        <f t="shared" si="2"/>
        <v>50</v>
      </c>
      <c r="H127" s="7">
        <f t="shared" si="3"/>
        <v>50</v>
      </c>
      <c r="I127" s="7">
        <v>89</v>
      </c>
      <c r="J127" s="14"/>
      <c r="K127" s="15"/>
      <c r="L127" s="15"/>
    </row>
    <row r="128" spans="1:12">
      <c r="A128" s="7">
        <v>125</v>
      </c>
      <c r="B128" s="12" t="s">
        <v>266</v>
      </c>
      <c r="C128" s="9" t="s">
        <v>267</v>
      </c>
      <c r="D128" s="13">
        <v>50</v>
      </c>
      <c r="E128" s="13">
        <v>0</v>
      </c>
      <c r="F128" s="13">
        <v>0</v>
      </c>
      <c r="G128" s="7">
        <f t="shared" si="2"/>
        <v>50</v>
      </c>
      <c r="H128" s="7">
        <f t="shared" si="3"/>
        <v>50</v>
      </c>
      <c r="I128" s="7">
        <v>89</v>
      </c>
      <c r="J128" s="14"/>
      <c r="K128" s="15"/>
      <c r="L128" s="15"/>
    </row>
    <row r="129" spans="1:12">
      <c r="A129" s="7">
        <v>126</v>
      </c>
      <c r="B129" s="12" t="s">
        <v>250</v>
      </c>
      <c r="C129" s="9" t="s">
        <v>251</v>
      </c>
      <c r="D129" s="13">
        <v>50</v>
      </c>
      <c r="E129" s="13">
        <v>0</v>
      </c>
      <c r="F129" s="13">
        <v>0</v>
      </c>
      <c r="G129" s="7">
        <f t="shared" si="2"/>
        <v>50</v>
      </c>
      <c r="H129" s="7">
        <f t="shared" si="3"/>
        <v>50</v>
      </c>
      <c r="I129" s="7">
        <v>89</v>
      </c>
      <c r="J129" s="14"/>
      <c r="K129" s="15"/>
      <c r="L129" s="15"/>
    </row>
    <row r="130" spans="1:12">
      <c r="A130" s="7">
        <v>127</v>
      </c>
      <c r="B130" s="12" t="s">
        <v>334</v>
      </c>
      <c r="C130" s="9" t="s">
        <v>335</v>
      </c>
      <c r="D130" s="13">
        <v>50</v>
      </c>
      <c r="E130" s="13">
        <v>0</v>
      </c>
      <c r="F130" s="13">
        <v>0</v>
      </c>
      <c r="G130" s="7">
        <f t="shared" si="2"/>
        <v>50</v>
      </c>
      <c r="H130" s="7">
        <f t="shared" si="3"/>
        <v>50</v>
      </c>
      <c r="I130" s="7">
        <v>89</v>
      </c>
      <c r="J130" s="14"/>
      <c r="K130" s="15"/>
      <c r="L130" s="15"/>
    </row>
    <row r="131" spans="1:12">
      <c r="A131" s="7">
        <v>128</v>
      </c>
      <c r="B131" s="12" t="s">
        <v>364</v>
      </c>
      <c r="C131" s="9" t="s">
        <v>365</v>
      </c>
      <c r="D131" s="13">
        <v>50</v>
      </c>
      <c r="E131" s="13">
        <v>0</v>
      </c>
      <c r="F131" s="13">
        <v>0</v>
      </c>
      <c r="G131" s="7">
        <f t="shared" si="2"/>
        <v>50</v>
      </c>
      <c r="H131" s="7">
        <f t="shared" si="3"/>
        <v>50</v>
      </c>
      <c r="I131" s="7">
        <v>89</v>
      </c>
      <c r="J131" s="14"/>
      <c r="K131" s="15"/>
      <c r="L131" s="15"/>
    </row>
    <row r="132" spans="1:12">
      <c r="A132" s="7">
        <v>129</v>
      </c>
      <c r="B132" s="12" t="s">
        <v>358</v>
      </c>
      <c r="C132" s="9" t="s">
        <v>359</v>
      </c>
      <c r="D132" s="13">
        <v>50</v>
      </c>
      <c r="E132" s="13">
        <v>0</v>
      </c>
      <c r="F132" s="13">
        <v>0</v>
      </c>
      <c r="G132" s="7">
        <f t="shared" ref="G132:G195" si="4">D132+E132-F132</f>
        <v>50</v>
      </c>
      <c r="H132" s="7">
        <f t="shared" ref="H132:H195" si="5">G132</f>
        <v>50</v>
      </c>
      <c r="I132" s="7">
        <v>89</v>
      </c>
      <c r="J132" s="14"/>
      <c r="K132" s="15"/>
      <c r="L132" s="15"/>
    </row>
    <row r="133" spans="1:12">
      <c r="A133" s="7">
        <v>130</v>
      </c>
      <c r="B133" s="12" t="s">
        <v>215</v>
      </c>
      <c r="C133" s="9" t="s">
        <v>216</v>
      </c>
      <c r="D133" s="13">
        <v>50</v>
      </c>
      <c r="E133" s="13">
        <v>0</v>
      </c>
      <c r="F133" s="13">
        <v>0</v>
      </c>
      <c r="G133" s="7">
        <f t="shared" si="4"/>
        <v>50</v>
      </c>
      <c r="H133" s="7">
        <f t="shared" si="5"/>
        <v>50</v>
      </c>
      <c r="I133" s="7">
        <v>89</v>
      </c>
      <c r="J133" s="14"/>
      <c r="K133" s="15"/>
      <c r="L133" s="15"/>
    </row>
    <row r="134" spans="1:12">
      <c r="A134" s="7">
        <v>131</v>
      </c>
      <c r="B134" s="12" t="s">
        <v>348</v>
      </c>
      <c r="C134" s="9" t="s">
        <v>349</v>
      </c>
      <c r="D134" s="13">
        <v>50</v>
      </c>
      <c r="E134" s="13">
        <v>0</v>
      </c>
      <c r="F134" s="13">
        <v>0</v>
      </c>
      <c r="G134" s="7">
        <f t="shared" si="4"/>
        <v>50</v>
      </c>
      <c r="H134" s="7">
        <f t="shared" si="5"/>
        <v>50</v>
      </c>
      <c r="I134" s="7">
        <v>89</v>
      </c>
      <c r="J134" s="14"/>
      <c r="K134" s="15"/>
      <c r="L134" s="15"/>
    </row>
    <row r="135" spans="1:12">
      <c r="A135" s="7">
        <v>132</v>
      </c>
      <c r="B135" s="12" t="s">
        <v>246</v>
      </c>
      <c r="C135" s="9" t="s">
        <v>247</v>
      </c>
      <c r="D135" s="13">
        <v>50</v>
      </c>
      <c r="E135" s="13">
        <v>0</v>
      </c>
      <c r="F135" s="13">
        <v>0</v>
      </c>
      <c r="G135" s="7">
        <f t="shared" si="4"/>
        <v>50</v>
      </c>
      <c r="H135" s="7">
        <f t="shared" si="5"/>
        <v>50</v>
      </c>
      <c r="I135" s="7">
        <v>89</v>
      </c>
      <c r="J135" s="14"/>
      <c r="K135" s="15"/>
      <c r="L135" s="15"/>
    </row>
    <row r="136" spans="1:12">
      <c r="A136" s="7">
        <v>133</v>
      </c>
      <c r="B136" s="12" t="s">
        <v>242</v>
      </c>
      <c r="C136" s="9" t="s">
        <v>243</v>
      </c>
      <c r="D136" s="13">
        <v>50</v>
      </c>
      <c r="E136" s="13">
        <v>0</v>
      </c>
      <c r="F136" s="13">
        <v>0</v>
      </c>
      <c r="G136" s="7">
        <f t="shared" si="4"/>
        <v>50</v>
      </c>
      <c r="H136" s="7">
        <f t="shared" si="5"/>
        <v>50</v>
      </c>
      <c r="I136" s="7">
        <v>89</v>
      </c>
      <c r="J136" s="14"/>
      <c r="K136" s="15"/>
      <c r="L136" s="15"/>
    </row>
    <row r="137" spans="1:12">
      <c r="A137" s="7">
        <v>134</v>
      </c>
      <c r="B137" s="12" t="s">
        <v>161</v>
      </c>
      <c r="C137" s="9" t="s">
        <v>162</v>
      </c>
      <c r="D137" s="13">
        <v>50</v>
      </c>
      <c r="E137" s="13">
        <v>0</v>
      </c>
      <c r="F137" s="13">
        <v>0</v>
      </c>
      <c r="G137" s="7">
        <f t="shared" si="4"/>
        <v>50</v>
      </c>
      <c r="H137" s="7">
        <f t="shared" si="5"/>
        <v>50</v>
      </c>
      <c r="I137" s="7">
        <v>89</v>
      </c>
      <c r="J137" s="14"/>
      <c r="K137" s="15"/>
      <c r="L137" s="15"/>
    </row>
    <row r="138" spans="1:12">
      <c r="A138" s="7">
        <v>135</v>
      </c>
      <c r="B138" s="12" t="s">
        <v>293</v>
      </c>
      <c r="C138" s="9" t="s">
        <v>294</v>
      </c>
      <c r="D138" s="13">
        <v>50</v>
      </c>
      <c r="E138" s="13">
        <v>0</v>
      </c>
      <c r="F138" s="13">
        <v>0</v>
      </c>
      <c r="G138" s="7">
        <f t="shared" si="4"/>
        <v>50</v>
      </c>
      <c r="H138" s="7">
        <f t="shared" si="5"/>
        <v>50</v>
      </c>
      <c r="I138" s="7">
        <v>89</v>
      </c>
      <c r="J138" s="14"/>
      <c r="K138" s="15"/>
      <c r="L138" s="15"/>
    </row>
    <row r="139" spans="1:12">
      <c r="A139" s="7">
        <v>136</v>
      </c>
      <c r="B139" s="16" t="s">
        <v>377</v>
      </c>
      <c r="C139" s="13" t="s">
        <v>378</v>
      </c>
      <c r="D139" s="13">
        <v>50</v>
      </c>
      <c r="E139" s="13">
        <v>0</v>
      </c>
      <c r="F139" s="13">
        <v>0</v>
      </c>
      <c r="G139" s="7">
        <f t="shared" si="4"/>
        <v>50</v>
      </c>
      <c r="H139" s="7">
        <f t="shared" si="5"/>
        <v>50</v>
      </c>
      <c r="I139" s="7">
        <v>89</v>
      </c>
      <c r="J139" s="14"/>
      <c r="K139" s="15"/>
      <c r="L139" s="15"/>
    </row>
    <row r="140" spans="1:12">
      <c r="A140" s="7">
        <v>137</v>
      </c>
      <c r="B140" s="16" t="s">
        <v>366</v>
      </c>
      <c r="C140" s="13" t="s">
        <v>367</v>
      </c>
      <c r="D140" s="13">
        <v>50</v>
      </c>
      <c r="E140" s="13">
        <v>0</v>
      </c>
      <c r="F140" s="13">
        <v>0</v>
      </c>
      <c r="G140" s="7">
        <f t="shared" si="4"/>
        <v>50</v>
      </c>
      <c r="H140" s="7">
        <f t="shared" si="5"/>
        <v>50</v>
      </c>
      <c r="I140" s="7">
        <v>89</v>
      </c>
      <c r="J140" s="14"/>
      <c r="K140" s="15"/>
      <c r="L140" s="15"/>
    </row>
    <row r="141" spans="1:12">
      <c r="A141" s="7">
        <v>138</v>
      </c>
      <c r="B141" s="16" t="s">
        <v>386</v>
      </c>
      <c r="C141" s="13" t="s">
        <v>387</v>
      </c>
      <c r="D141" s="13">
        <v>50</v>
      </c>
      <c r="E141" s="13">
        <v>0</v>
      </c>
      <c r="F141" s="13">
        <v>0</v>
      </c>
      <c r="G141" s="7">
        <f t="shared" si="4"/>
        <v>50</v>
      </c>
      <c r="H141" s="7">
        <f t="shared" si="5"/>
        <v>50</v>
      </c>
      <c r="I141" s="7">
        <v>89</v>
      </c>
      <c r="J141" s="14"/>
      <c r="K141" s="15"/>
      <c r="L141" s="15"/>
    </row>
    <row r="142" spans="1:12">
      <c r="A142" s="7">
        <v>139</v>
      </c>
      <c r="B142" s="8" t="s">
        <v>234</v>
      </c>
      <c r="C142" s="13" t="s">
        <v>235</v>
      </c>
      <c r="D142" s="13">
        <v>50</v>
      </c>
      <c r="E142" s="13">
        <v>0</v>
      </c>
      <c r="F142" s="13">
        <v>0</v>
      </c>
      <c r="G142" s="7">
        <f t="shared" si="4"/>
        <v>50</v>
      </c>
      <c r="H142" s="7">
        <f t="shared" si="5"/>
        <v>50</v>
      </c>
      <c r="I142" s="7">
        <v>89</v>
      </c>
      <c r="J142" s="14"/>
      <c r="K142" s="15"/>
      <c r="L142" s="15"/>
    </row>
    <row r="143" spans="1:12">
      <c r="A143" s="7">
        <v>140</v>
      </c>
      <c r="B143" s="8" t="s">
        <v>92</v>
      </c>
      <c r="C143" s="13" t="s">
        <v>93</v>
      </c>
      <c r="D143" s="13">
        <v>50</v>
      </c>
      <c r="E143" s="13">
        <v>0</v>
      </c>
      <c r="F143" s="13">
        <v>0</v>
      </c>
      <c r="G143" s="7">
        <f t="shared" si="4"/>
        <v>50</v>
      </c>
      <c r="H143" s="7">
        <f t="shared" si="5"/>
        <v>50</v>
      </c>
      <c r="I143" s="7">
        <v>89</v>
      </c>
      <c r="J143" s="14"/>
      <c r="K143" s="15"/>
      <c r="L143" s="15"/>
    </row>
    <row r="144" spans="1:12">
      <c r="A144" s="7">
        <v>141</v>
      </c>
      <c r="B144" s="8" t="s">
        <v>282</v>
      </c>
      <c r="C144" s="13" t="s">
        <v>283</v>
      </c>
      <c r="D144" s="13">
        <v>50</v>
      </c>
      <c r="E144" s="13">
        <v>0</v>
      </c>
      <c r="F144" s="13">
        <v>0</v>
      </c>
      <c r="G144" s="7">
        <f t="shared" si="4"/>
        <v>50</v>
      </c>
      <c r="H144" s="7">
        <f t="shared" si="5"/>
        <v>50</v>
      </c>
      <c r="I144" s="7">
        <v>89</v>
      </c>
      <c r="J144" s="14"/>
      <c r="K144" s="15"/>
      <c r="L144" s="15"/>
    </row>
    <row r="145" spans="1:12">
      <c r="A145" s="7">
        <v>142</v>
      </c>
      <c r="B145" s="8" t="s">
        <v>327</v>
      </c>
      <c r="C145" s="13" t="s">
        <v>328</v>
      </c>
      <c r="D145" s="13">
        <v>50</v>
      </c>
      <c r="E145" s="13">
        <v>0</v>
      </c>
      <c r="F145" s="13">
        <v>0</v>
      </c>
      <c r="G145" s="7">
        <f t="shared" si="4"/>
        <v>50</v>
      </c>
      <c r="H145" s="7">
        <f t="shared" si="5"/>
        <v>50</v>
      </c>
      <c r="I145" s="7">
        <v>89</v>
      </c>
      <c r="J145" s="14"/>
      <c r="K145" s="15"/>
      <c r="L145" s="15"/>
    </row>
    <row r="146" spans="1:12">
      <c r="A146" s="7">
        <v>143</v>
      </c>
      <c r="B146" s="8" t="s">
        <v>337</v>
      </c>
      <c r="C146" s="13" t="s">
        <v>338</v>
      </c>
      <c r="D146" s="13">
        <v>50</v>
      </c>
      <c r="E146" s="13">
        <v>0</v>
      </c>
      <c r="F146" s="13">
        <v>0</v>
      </c>
      <c r="G146" s="7">
        <f t="shared" si="4"/>
        <v>50</v>
      </c>
      <c r="H146" s="7">
        <f t="shared" si="5"/>
        <v>50</v>
      </c>
      <c r="I146" s="7">
        <v>89</v>
      </c>
      <c r="J146" s="14"/>
      <c r="K146" s="15"/>
      <c r="L146" s="15"/>
    </row>
    <row r="147" spans="1:12">
      <c r="A147" s="7">
        <v>144</v>
      </c>
      <c r="B147" s="8" t="s">
        <v>134</v>
      </c>
      <c r="C147" s="13" t="s">
        <v>135</v>
      </c>
      <c r="D147" s="13">
        <v>50</v>
      </c>
      <c r="E147" s="13">
        <v>0</v>
      </c>
      <c r="F147" s="13">
        <v>0</v>
      </c>
      <c r="G147" s="7">
        <f t="shared" si="4"/>
        <v>50</v>
      </c>
      <c r="H147" s="7">
        <f t="shared" si="5"/>
        <v>50</v>
      </c>
      <c r="I147" s="7">
        <v>89</v>
      </c>
      <c r="J147" s="14"/>
      <c r="K147" s="15"/>
      <c r="L147" s="15"/>
    </row>
    <row r="148" spans="1:12">
      <c r="A148" s="7">
        <v>145</v>
      </c>
      <c r="B148" s="8" t="s">
        <v>207</v>
      </c>
      <c r="C148" s="13" t="s">
        <v>208</v>
      </c>
      <c r="D148" s="13">
        <v>50</v>
      </c>
      <c r="E148" s="13">
        <v>0</v>
      </c>
      <c r="F148" s="13">
        <v>0</v>
      </c>
      <c r="G148" s="7">
        <f t="shared" si="4"/>
        <v>50</v>
      </c>
      <c r="H148" s="7">
        <f t="shared" si="5"/>
        <v>50</v>
      </c>
      <c r="I148" s="7">
        <v>89</v>
      </c>
      <c r="J148" s="14"/>
      <c r="K148" s="15"/>
      <c r="L148" s="15"/>
    </row>
    <row r="149" spans="1:12">
      <c r="A149" s="7">
        <v>146</v>
      </c>
      <c r="B149" s="8" t="s">
        <v>244</v>
      </c>
      <c r="C149" s="13" t="s">
        <v>245</v>
      </c>
      <c r="D149" s="13">
        <v>50</v>
      </c>
      <c r="E149" s="13">
        <v>0</v>
      </c>
      <c r="F149" s="13">
        <v>0</v>
      </c>
      <c r="G149" s="7">
        <f t="shared" si="4"/>
        <v>50</v>
      </c>
      <c r="H149" s="7">
        <f t="shared" si="5"/>
        <v>50</v>
      </c>
      <c r="I149" s="7">
        <v>89</v>
      </c>
      <c r="J149" s="14"/>
      <c r="K149" s="15"/>
      <c r="L149" s="15"/>
    </row>
    <row r="150" spans="1:12">
      <c r="A150" s="7">
        <v>147</v>
      </c>
      <c r="B150" s="8" t="s">
        <v>332</v>
      </c>
      <c r="C150" s="13" t="s">
        <v>333</v>
      </c>
      <c r="D150" s="13">
        <v>50</v>
      </c>
      <c r="E150" s="13">
        <v>0</v>
      </c>
      <c r="F150" s="13">
        <v>0</v>
      </c>
      <c r="G150" s="7">
        <f t="shared" si="4"/>
        <v>50</v>
      </c>
      <c r="H150" s="7">
        <f t="shared" si="5"/>
        <v>50</v>
      </c>
      <c r="I150" s="7">
        <v>89</v>
      </c>
      <c r="J150" s="14"/>
      <c r="K150" s="15"/>
      <c r="L150" s="15"/>
    </row>
    <row r="151" spans="1:12">
      <c r="A151" s="7">
        <v>148</v>
      </c>
      <c r="B151" s="8" t="s">
        <v>178</v>
      </c>
      <c r="C151" s="13" t="s">
        <v>179</v>
      </c>
      <c r="D151" s="13">
        <v>50</v>
      </c>
      <c r="E151" s="13">
        <v>0</v>
      </c>
      <c r="F151" s="13">
        <v>0</v>
      </c>
      <c r="G151" s="7">
        <f t="shared" si="4"/>
        <v>50</v>
      </c>
      <c r="H151" s="7">
        <f t="shared" si="5"/>
        <v>50</v>
      </c>
      <c r="I151" s="7">
        <v>89</v>
      </c>
      <c r="J151" s="14"/>
      <c r="K151" s="15"/>
      <c r="L151" s="15"/>
    </row>
    <row r="152" spans="1:12">
      <c r="A152" s="7">
        <v>149</v>
      </c>
      <c r="B152" s="8" t="s">
        <v>314</v>
      </c>
      <c r="C152" s="13" t="s">
        <v>315</v>
      </c>
      <c r="D152" s="13">
        <v>50</v>
      </c>
      <c r="E152" s="13">
        <v>0</v>
      </c>
      <c r="F152" s="13">
        <v>0</v>
      </c>
      <c r="G152" s="7">
        <f t="shared" si="4"/>
        <v>50</v>
      </c>
      <c r="H152" s="7">
        <f t="shared" si="5"/>
        <v>50</v>
      </c>
      <c r="I152" s="7">
        <v>89</v>
      </c>
      <c r="J152" s="14"/>
      <c r="K152" s="15"/>
      <c r="L152" s="15"/>
    </row>
    <row r="153" spans="1:12">
      <c r="A153" s="7">
        <v>150</v>
      </c>
      <c r="B153" s="8" t="s">
        <v>199</v>
      </c>
      <c r="C153" s="13" t="s">
        <v>200</v>
      </c>
      <c r="D153" s="13">
        <v>50</v>
      </c>
      <c r="E153" s="13">
        <v>0</v>
      </c>
      <c r="F153" s="13">
        <v>0</v>
      </c>
      <c r="G153" s="7">
        <f t="shared" si="4"/>
        <v>50</v>
      </c>
      <c r="H153" s="7">
        <f t="shared" si="5"/>
        <v>50</v>
      </c>
      <c r="I153" s="7">
        <v>89</v>
      </c>
      <c r="J153" s="14"/>
      <c r="K153" s="15"/>
      <c r="L153" s="15"/>
    </row>
    <row r="154" spans="1:12">
      <c r="A154" s="7">
        <v>151</v>
      </c>
      <c r="B154" s="8" t="s">
        <v>308</v>
      </c>
      <c r="C154" s="13" t="s">
        <v>309</v>
      </c>
      <c r="D154" s="13">
        <v>50</v>
      </c>
      <c r="E154" s="13">
        <v>0</v>
      </c>
      <c r="F154" s="13">
        <v>0</v>
      </c>
      <c r="G154" s="7">
        <f t="shared" si="4"/>
        <v>50</v>
      </c>
      <c r="H154" s="7">
        <f t="shared" si="5"/>
        <v>50</v>
      </c>
      <c r="I154" s="7">
        <v>89</v>
      </c>
      <c r="J154" s="14"/>
      <c r="K154" s="15"/>
      <c r="L154" s="15"/>
    </row>
    <row r="155" spans="1:12">
      <c r="A155" s="7">
        <v>152</v>
      </c>
      <c r="B155" s="8" t="s">
        <v>302</v>
      </c>
      <c r="C155" s="13" t="s">
        <v>303</v>
      </c>
      <c r="D155" s="13">
        <v>50</v>
      </c>
      <c r="E155" s="13">
        <v>0</v>
      </c>
      <c r="F155" s="13">
        <v>0</v>
      </c>
      <c r="G155" s="7">
        <f t="shared" si="4"/>
        <v>50</v>
      </c>
      <c r="H155" s="7">
        <f t="shared" si="5"/>
        <v>50</v>
      </c>
      <c r="I155" s="7">
        <v>89</v>
      </c>
      <c r="J155" s="14"/>
      <c r="K155" s="15"/>
      <c r="L155" s="15"/>
    </row>
    <row r="156" spans="1:12">
      <c r="A156" s="7">
        <v>153</v>
      </c>
      <c r="B156" s="8" t="s">
        <v>316</v>
      </c>
      <c r="C156" s="13" t="s">
        <v>317</v>
      </c>
      <c r="D156" s="13">
        <v>50</v>
      </c>
      <c r="E156" s="13">
        <v>0</v>
      </c>
      <c r="F156" s="13">
        <v>0</v>
      </c>
      <c r="G156" s="7">
        <f t="shared" si="4"/>
        <v>50</v>
      </c>
      <c r="H156" s="7">
        <f t="shared" si="5"/>
        <v>50</v>
      </c>
      <c r="I156" s="7">
        <v>89</v>
      </c>
      <c r="J156" s="14"/>
      <c r="K156" s="15"/>
      <c r="L156" s="15"/>
    </row>
    <row r="157" spans="1:12">
      <c r="A157" s="7">
        <v>154</v>
      </c>
      <c r="B157" s="8" t="s">
        <v>339</v>
      </c>
      <c r="C157" s="13" t="s">
        <v>340</v>
      </c>
      <c r="D157" s="13">
        <v>50</v>
      </c>
      <c r="E157" s="13">
        <v>0</v>
      </c>
      <c r="F157" s="13">
        <v>0</v>
      </c>
      <c r="G157" s="7">
        <f t="shared" si="4"/>
        <v>50</v>
      </c>
      <c r="H157" s="7">
        <f t="shared" si="5"/>
        <v>50</v>
      </c>
      <c r="I157" s="7">
        <v>89</v>
      </c>
      <c r="J157" s="14"/>
      <c r="K157" s="15"/>
      <c r="L157" s="15"/>
    </row>
    <row r="158" spans="1:12">
      <c r="A158" s="7">
        <v>155</v>
      </c>
      <c r="B158" s="8" t="s">
        <v>114</v>
      </c>
      <c r="C158" s="13" t="s">
        <v>115</v>
      </c>
      <c r="D158" s="13">
        <v>50</v>
      </c>
      <c r="E158" s="13">
        <v>0</v>
      </c>
      <c r="F158" s="13">
        <v>0</v>
      </c>
      <c r="G158" s="7">
        <f t="shared" si="4"/>
        <v>50</v>
      </c>
      <c r="H158" s="7">
        <f t="shared" si="5"/>
        <v>50</v>
      </c>
      <c r="I158" s="7">
        <v>89</v>
      </c>
      <c r="J158" s="14"/>
      <c r="K158" s="15"/>
      <c r="L158" s="15"/>
    </row>
    <row r="159" spans="1:12">
      <c r="A159" s="7">
        <v>156</v>
      </c>
      <c r="B159" s="8" t="s">
        <v>253</v>
      </c>
      <c r="C159" s="13" t="s">
        <v>254</v>
      </c>
      <c r="D159" s="13">
        <v>50</v>
      </c>
      <c r="E159" s="13">
        <v>0</v>
      </c>
      <c r="F159" s="13">
        <v>0</v>
      </c>
      <c r="G159" s="7">
        <f t="shared" si="4"/>
        <v>50</v>
      </c>
      <c r="H159" s="7">
        <f t="shared" si="5"/>
        <v>50</v>
      </c>
      <c r="I159" s="7">
        <v>89</v>
      </c>
      <c r="J159" s="14"/>
      <c r="K159" s="15"/>
      <c r="L159" s="15"/>
    </row>
    <row r="160" spans="1:12">
      <c r="A160" s="7">
        <v>157</v>
      </c>
      <c r="B160" s="16" t="s">
        <v>329</v>
      </c>
      <c r="C160" s="13" t="s">
        <v>330</v>
      </c>
      <c r="D160" s="13">
        <v>50</v>
      </c>
      <c r="E160" s="13">
        <v>0</v>
      </c>
      <c r="F160" s="13">
        <v>0</v>
      </c>
      <c r="G160" s="7">
        <f t="shared" si="4"/>
        <v>50</v>
      </c>
      <c r="H160" s="7">
        <f t="shared" si="5"/>
        <v>50</v>
      </c>
      <c r="I160" s="7">
        <v>89</v>
      </c>
      <c r="J160" s="14"/>
      <c r="K160" s="15"/>
      <c r="L160" s="15"/>
    </row>
    <row r="161" spans="1:12">
      <c r="A161" s="7">
        <v>158</v>
      </c>
      <c r="B161" s="12" t="s">
        <v>375</v>
      </c>
      <c r="C161" s="9" t="s">
        <v>376</v>
      </c>
      <c r="D161" s="7">
        <v>50</v>
      </c>
      <c r="E161" s="7">
        <v>0</v>
      </c>
      <c r="F161" s="7">
        <v>0</v>
      </c>
      <c r="G161" s="7">
        <f t="shared" si="4"/>
        <v>50</v>
      </c>
      <c r="H161" s="7">
        <f t="shared" si="5"/>
        <v>50</v>
      </c>
      <c r="I161" s="7">
        <v>89</v>
      </c>
      <c r="J161" s="10"/>
      <c r="K161" s="11"/>
      <c r="L161" s="11"/>
    </row>
    <row r="162" spans="1:12">
      <c r="A162" s="7">
        <v>159</v>
      </c>
      <c r="B162" s="8" t="s">
        <v>382</v>
      </c>
      <c r="C162" s="7" t="s">
        <v>383</v>
      </c>
      <c r="D162" s="7">
        <v>50</v>
      </c>
      <c r="E162" s="7">
        <v>0</v>
      </c>
      <c r="F162" s="7">
        <v>0</v>
      </c>
      <c r="G162" s="7">
        <f t="shared" si="4"/>
        <v>50</v>
      </c>
      <c r="H162" s="7">
        <f t="shared" si="5"/>
        <v>50</v>
      </c>
      <c r="I162" s="7">
        <v>89</v>
      </c>
      <c r="J162" s="10"/>
      <c r="K162" s="11"/>
      <c r="L162" s="11"/>
    </row>
    <row r="163" spans="1:12">
      <c r="A163" s="7">
        <v>160</v>
      </c>
      <c r="B163" s="8" t="s">
        <v>168</v>
      </c>
      <c r="C163" s="7" t="s">
        <v>169</v>
      </c>
      <c r="D163" s="7">
        <v>50</v>
      </c>
      <c r="E163" s="7">
        <v>0</v>
      </c>
      <c r="F163" s="7">
        <v>0</v>
      </c>
      <c r="G163" s="7">
        <f t="shared" si="4"/>
        <v>50</v>
      </c>
      <c r="H163" s="7">
        <f t="shared" si="5"/>
        <v>50</v>
      </c>
      <c r="I163" s="7">
        <v>89</v>
      </c>
      <c r="J163" s="10"/>
      <c r="K163" s="11"/>
      <c r="L163" s="11"/>
    </row>
    <row r="164" spans="1:12">
      <c r="A164" s="7">
        <v>161</v>
      </c>
      <c r="B164" s="8" t="s">
        <v>318</v>
      </c>
      <c r="C164" s="7" t="s">
        <v>319</v>
      </c>
      <c r="D164" s="7">
        <v>50</v>
      </c>
      <c r="E164" s="7">
        <v>0</v>
      </c>
      <c r="F164" s="7">
        <v>0</v>
      </c>
      <c r="G164" s="7">
        <f t="shared" si="4"/>
        <v>50</v>
      </c>
      <c r="H164" s="7">
        <f t="shared" si="5"/>
        <v>50</v>
      </c>
      <c r="I164" s="7">
        <v>89</v>
      </c>
      <c r="J164" s="10"/>
      <c r="K164" s="11"/>
      <c r="L164" s="11"/>
    </row>
    <row r="165" spans="1:12">
      <c r="A165" s="7">
        <v>162</v>
      </c>
      <c r="B165" s="8" t="s">
        <v>325</v>
      </c>
      <c r="C165" s="7" t="s">
        <v>326</v>
      </c>
      <c r="D165" s="7">
        <v>50</v>
      </c>
      <c r="E165" s="7">
        <v>0</v>
      </c>
      <c r="F165" s="7">
        <v>0</v>
      </c>
      <c r="G165" s="7">
        <f t="shared" si="4"/>
        <v>50</v>
      </c>
      <c r="H165" s="7">
        <f t="shared" si="5"/>
        <v>50</v>
      </c>
      <c r="I165" s="7">
        <v>89</v>
      </c>
      <c r="J165" s="10"/>
      <c r="K165" s="11"/>
      <c r="L165" s="11"/>
    </row>
    <row r="166" spans="1:12">
      <c r="A166" s="7">
        <v>163</v>
      </c>
      <c r="B166" s="8" t="s">
        <v>352</v>
      </c>
      <c r="C166" s="7" t="s">
        <v>353</v>
      </c>
      <c r="D166" s="7">
        <v>50</v>
      </c>
      <c r="E166" s="7">
        <v>0</v>
      </c>
      <c r="F166" s="7">
        <v>0</v>
      </c>
      <c r="G166" s="7">
        <f t="shared" si="4"/>
        <v>50</v>
      </c>
      <c r="H166" s="7">
        <f t="shared" si="5"/>
        <v>50</v>
      </c>
      <c r="I166" s="7">
        <v>89</v>
      </c>
      <c r="J166" s="10"/>
      <c r="K166" s="11"/>
      <c r="L166" s="11"/>
    </row>
    <row r="167" spans="1:12">
      <c r="A167" s="7">
        <v>164</v>
      </c>
      <c r="B167" s="8" t="s">
        <v>148</v>
      </c>
      <c r="C167" s="7" t="s">
        <v>149</v>
      </c>
      <c r="D167" s="7">
        <v>50</v>
      </c>
      <c r="E167" s="7">
        <v>0</v>
      </c>
      <c r="F167" s="7">
        <v>0</v>
      </c>
      <c r="G167" s="7">
        <f t="shared" si="4"/>
        <v>50</v>
      </c>
      <c r="H167" s="7">
        <f t="shared" si="5"/>
        <v>50</v>
      </c>
      <c r="I167" s="7">
        <v>89</v>
      </c>
      <c r="J167" s="10"/>
      <c r="K167" s="11"/>
      <c r="L167" s="11"/>
    </row>
    <row r="168" spans="1:12">
      <c r="A168" s="7">
        <v>165</v>
      </c>
      <c r="B168" s="8" t="s">
        <v>157</v>
      </c>
      <c r="C168" s="7" t="s">
        <v>158</v>
      </c>
      <c r="D168" s="7">
        <v>50</v>
      </c>
      <c r="E168" s="7">
        <v>0</v>
      </c>
      <c r="F168" s="7">
        <v>0</v>
      </c>
      <c r="G168" s="7">
        <f t="shared" si="4"/>
        <v>50</v>
      </c>
      <c r="H168" s="7">
        <f t="shared" si="5"/>
        <v>50</v>
      </c>
      <c r="I168" s="7">
        <v>89</v>
      </c>
      <c r="J168" s="10"/>
      <c r="K168" s="11"/>
      <c r="L168" s="11"/>
    </row>
    <row r="169" spans="1:12">
      <c r="A169" s="7">
        <v>166</v>
      </c>
      <c r="B169" s="8" t="s">
        <v>354</v>
      </c>
      <c r="C169" s="7" t="s">
        <v>355</v>
      </c>
      <c r="D169" s="7">
        <v>50</v>
      </c>
      <c r="E169" s="7">
        <v>0</v>
      </c>
      <c r="F169" s="7">
        <v>0</v>
      </c>
      <c r="G169" s="7">
        <f t="shared" si="4"/>
        <v>50</v>
      </c>
      <c r="H169" s="7">
        <f t="shared" si="5"/>
        <v>50</v>
      </c>
      <c r="I169" s="7">
        <v>89</v>
      </c>
      <c r="J169" s="10"/>
      <c r="K169" s="11"/>
      <c r="L169" s="11"/>
    </row>
    <row r="170" spans="1:12">
      <c r="A170" s="7">
        <v>167</v>
      </c>
      <c r="B170" s="8" t="s">
        <v>107</v>
      </c>
      <c r="C170" s="7" t="s">
        <v>108</v>
      </c>
      <c r="D170" s="7">
        <v>50</v>
      </c>
      <c r="E170" s="7">
        <v>0</v>
      </c>
      <c r="F170" s="7">
        <v>0</v>
      </c>
      <c r="G170" s="7">
        <f t="shared" si="4"/>
        <v>50</v>
      </c>
      <c r="H170" s="7">
        <f t="shared" si="5"/>
        <v>50</v>
      </c>
      <c r="I170" s="7">
        <v>89</v>
      </c>
      <c r="J170" s="10"/>
      <c r="K170" s="11"/>
      <c r="L170" s="11"/>
    </row>
    <row r="171" spans="1:12">
      <c r="A171" s="7">
        <v>168</v>
      </c>
      <c r="B171" s="8" t="s">
        <v>346</v>
      </c>
      <c r="C171" s="7" t="s">
        <v>347</v>
      </c>
      <c r="D171" s="7">
        <v>50</v>
      </c>
      <c r="E171" s="7">
        <v>0</v>
      </c>
      <c r="F171" s="7">
        <v>0</v>
      </c>
      <c r="G171" s="7">
        <f t="shared" si="4"/>
        <v>50</v>
      </c>
      <c r="H171" s="7">
        <f t="shared" si="5"/>
        <v>50</v>
      </c>
      <c r="I171" s="7">
        <v>89</v>
      </c>
      <c r="J171" s="10"/>
      <c r="K171" s="11"/>
      <c r="L171" s="11"/>
    </row>
    <row r="172" spans="1:12">
      <c r="A172" s="7">
        <v>169</v>
      </c>
      <c r="B172" s="8" t="s">
        <v>323</v>
      </c>
      <c r="C172" s="7" t="s">
        <v>324</v>
      </c>
      <c r="D172" s="7">
        <v>50</v>
      </c>
      <c r="E172" s="7">
        <v>0</v>
      </c>
      <c r="F172" s="7">
        <v>0</v>
      </c>
      <c r="G172" s="7">
        <f t="shared" si="4"/>
        <v>50</v>
      </c>
      <c r="H172" s="7">
        <f t="shared" si="5"/>
        <v>50</v>
      </c>
      <c r="I172" s="7">
        <v>89</v>
      </c>
      <c r="J172" s="10"/>
      <c r="K172" s="11"/>
      <c r="L172" s="11"/>
    </row>
    <row r="173" spans="1:12">
      <c r="A173" s="7">
        <v>170</v>
      </c>
      <c r="B173" s="8" t="s">
        <v>291</v>
      </c>
      <c r="C173" s="7" t="s">
        <v>292</v>
      </c>
      <c r="D173" s="7">
        <v>50</v>
      </c>
      <c r="E173" s="7">
        <v>0</v>
      </c>
      <c r="F173" s="7">
        <v>0</v>
      </c>
      <c r="G173" s="7">
        <f t="shared" si="4"/>
        <v>50</v>
      </c>
      <c r="H173" s="7">
        <f t="shared" si="5"/>
        <v>50</v>
      </c>
      <c r="I173" s="7">
        <v>89</v>
      </c>
      <c r="J173" s="10"/>
      <c r="K173" s="11"/>
      <c r="L173" s="11"/>
    </row>
    <row r="174" spans="1:12">
      <c r="A174" s="7">
        <v>171</v>
      </c>
      <c r="B174" s="8" t="s">
        <v>201</v>
      </c>
      <c r="C174" s="7" t="s">
        <v>202</v>
      </c>
      <c r="D174" s="7">
        <v>50</v>
      </c>
      <c r="E174" s="7">
        <v>0</v>
      </c>
      <c r="F174" s="7">
        <v>0</v>
      </c>
      <c r="G174" s="7">
        <f t="shared" si="4"/>
        <v>50</v>
      </c>
      <c r="H174" s="7">
        <f t="shared" si="5"/>
        <v>50</v>
      </c>
      <c r="I174" s="7">
        <v>89</v>
      </c>
      <c r="J174" s="10"/>
      <c r="K174" s="11"/>
      <c r="L174" s="11"/>
    </row>
    <row r="175" spans="1:12">
      <c r="A175" s="7">
        <v>172</v>
      </c>
      <c r="B175" s="8" t="s">
        <v>109</v>
      </c>
      <c r="C175" s="7" t="s">
        <v>110</v>
      </c>
      <c r="D175" s="7">
        <v>50</v>
      </c>
      <c r="E175" s="7">
        <v>0</v>
      </c>
      <c r="F175" s="7">
        <v>0</v>
      </c>
      <c r="G175" s="7">
        <f t="shared" si="4"/>
        <v>50</v>
      </c>
      <c r="H175" s="7">
        <f t="shared" si="5"/>
        <v>50</v>
      </c>
      <c r="I175" s="7">
        <v>89</v>
      </c>
      <c r="J175" s="10"/>
      <c r="K175" s="11"/>
      <c r="L175" s="11"/>
    </row>
    <row r="176" spans="1:12">
      <c r="A176" s="7">
        <v>173</v>
      </c>
      <c r="B176" s="13">
        <v>23163131</v>
      </c>
      <c r="C176" s="13" t="s">
        <v>312</v>
      </c>
      <c r="D176" s="13">
        <v>50</v>
      </c>
      <c r="E176" s="13">
        <v>0</v>
      </c>
      <c r="F176" s="13">
        <v>0</v>
      </c>
      <c r="G176" s="7">
        <f t="shared" si="4"/>
        <v>50</v>
      </c>
      <c r="H176" s="7">
        <f t="shared" si="5"/>
        <v>50</v>
      </c>
      <c r="I176" s="7">
        <v>89</v>
      </c>
      <c r="J176" s="14"/>
      <c r="K176" s="15"/>
      <c r="L176" s="15"/>
    </row>
    <row r="177" spans="1:12">
      <c r="A177" s="7">
        <v>174</v>
      </c>
      <c r="B177" s="13">
        <v>23163132</v>
      </c>
      <c r="C177" s="13" t="s">
        <v>322</v>
      </c>
      <c r="D177" s="13">
        <v>50</v>
      </c>
      <c r="E177" s="13">
        <v>0</v>
      </c>
      <c r="F177" s="13">
        <v>0</v>
      </c>
      <c r="G177" s="7">
        <f t="shared" si="4"/>
        <v>50</v>
      </c>
      <c r="H177" s="7">
        <f t="shared" si="5"/>
        <v>50</v>
      </c>
      <c r="I177" s="7">
        <v>89</v>
      </c>
      <c r="J177" s="14"/>
      <c r="K177" s="15"/>
      <c r="L177" s="15"/>
    </row>
    <row r="178" spans="1:12">
      <c r="A178" s="7">
        <v>175</v>
      </c>
      <c r="B178" s="13">
        <v>23163133</v>
      </c>
      <c r="C178" s="13" t="s">
        <v>277</v>
      </c>
      <c r="D178" s="13">
        <v>50</v>
      </c>
      <c r="E178" s="13">
        <v>0</v>
      </c>
      <c r="F178" s="13">
        <v>0</v>
      </c>
      <c r="G178" s="7">
        <f t="shared" si="4"/>
        <v>50</v>
      </c>
      <c r="H178" s="7">
        <f t="shared" si="5"/>
        <v>50</v>
      </c>
      <c r="I178" s="7">
        <v>89</v>
      </c>
      <c r="J178" s="14"/>
      <c r="K178" s="15"/>
      <c r="L178" s="15"/>
    </row>
    <row r="179" spans="1:12">
      <c r="A179" s="7">
        <v>176</v>
      </c>
      <c r="B179" s="13">
        <v>23163134</v>
      </c>
      <c r="C179" s="13" t="s">
        <v>290</v>
      </c>
      <c r="D179" s="13">
        <v>50</v>
      </c>
      <c r="E179" s="13">
        <v>0</v>
      </c>
      <c r="F179" s="13">
        <v>0</v>
      </c>
      <c r="G179" s="7">
        <f t="shared" si="4"/>
        <v>50</v>
      </c>
      <c r="H179" s="7">
        <f t="shared" si="5"/>
        <v>50</v>
      </c>
      <c r="I179" s="7">
        <v>89</v>
      </c>
      <c r="J179" s="14"/>
      <c r="K179" s="15"/>
      <c r="L179" s="15"/>
    </row>
    <row r="180" spans="1:12">
      <c r="A180" s="7">
        <v>177</v>
      </c>
      <c r="B180" s="13">
        <v>23163137</v>
      </c>
      <c r="C180" s="13" t="s">
        <v>321</v>
      </c>
      <c r="D180" s="13">
        <v>50</v>
      </c>
      <c r="E180" s="13">
        <v>0</v>
      </c>
      <c r="F180" s="13">
        <v>0</v>
      </c>
      <c r="G180" s="7">
        <f t="shared" si="4"/>
        <v>50</v>
      </c>
      <c r="H180" s="7">
        <f t="shared" si="5"/>
        <v>50</v>
      </c>
      <c r="I180" s="7">
        <v>89</v>
      </c>
      <c r="J180" s="14"/>
      <c r="K180" s="15"/>
      <c r="L180" s="15"/>
    </row>
    <row r="181" spans="1:12">
      <c r="A181" s="7">
        <v>178</v>
      </c>
      <c r="B181" s="13">
        <v>23163138</v>
      </c>
      <c r="C181" s="13" t="s">
        <v>295</v>
      </c>
      <c r="D181" s="13">
        <v>50</v>
      </c>
      <c r="E181" s="13">
        <v>0</v>
      </c>
      <c r="F181" s="13">
        <v>0</v>
      </c>
      <c r="G181" s="7">
        <f t="shared" si="4"/>
        <v>50</v>
      </c>
      <c r="H181" s="7">
        <f t="shared" si="5"/>
        <v>50</v>
      </c>
      <c r="I181" s="7">
        <v>89</v>
      </c>
      <c r="J181" s="14"/>
      <c r="K181" s="15"/>
      <c r="L181" s="15"/>
    </row>
    <row r="182" spans="1:12">
      <c r="A182" s="7">
        <v>179</v>
      </c>
      <c r="B182" s="13">
        <v>23163139</v>
      </c>
      <c r="C182" s="13" t="s">
        <v>241</v>
      </c>
      <c r="D182" s="13">
        <v>50</v>
      </c>
      <c r="E182" s="13">
        <v>0</v>
      </c>
      <c r="F182" s="13">
        <v>0</v>
      </c>
      <c r="G182" s="7">
        <f t="shared" si="4"/>
        <v>50</v>
      </c>
      <c r="H182" s="7">
        <f t="shared" si="5"/>
        <v>50</v>
      </c>
      <c r="I182" s="7">
        <v>89</v>
      </c>
      <c r="J182" s="14"/>
      <c r="K182" s="15"/>
      <c r="L182" s="15"/>
    </row>
    <row r="183" spans="1:12">
      <c r="A183" s="7">
        <v>180</v>
      </c>
      <c r="B183" s="13">
        <v>23163141</v>
      </c>
      <c r="C183" s="13" t="s">
        <v>222</v>
      </c>
      <c r="D183" s="13">
        <v>50</v>
      </c>
      <c r="E183" s="13">
        <v>0</v>
      </c>
      <c r="F183" s="13">
        <v>0</v>
      </c>
      <c r="G183" s="7">
        <f t="shared" si="4"/>
        <v>50</v>
      </c>
      <c r="H183" s="7">
        <f t="shared" si="5"/>
        <v>50</v>
      </c>
      <c r="I183" s="7">
        <v>89</v>
      </c>
      <c r="J183" s="14"/>
      <c r="K183" s="15"/>
      <c r="L183" s="15"/>
    </row>
    <row r="184" spans="1:12">
      <c r="A184" s="7">
        <v>181</v>
      </c>
      <c r="B184" s="13">
        <v>23163143</v>
      </c>
      <c r="C184" s="13" t="s">
        <v>381</v>
      </c>
      <c r="D184" s="13">
        <v>50</v>
      </c>
      <c r="E184" s="13">
        <v>0</v>
      </c>
      <c r="F184" s="13">
        <v>0</v>
      </c>
      <c r="G184" s="7">
        <f t="shared" si="4"/>
        <v>50</v>
      </c>
      <c r="H184" s="7">
        <f t="shared" si="5"/>
        <v>50</v>
      </c>
      <c r="I184" s="7">
        <v>89</v>
      </c>
      <c r="J184" s="14"/>
      <c r="K184" s="15"/>
      <c r="L184" s="15"/>
    </row>
    <row r="185" spans="1:12">
      <c r="A185" s="7">
        <v>182</v>
      </c>
      <c r="B185" s="13">
        <v>23163144</v>
      </c>
      <c r="C185" s="13" t="s">
        <v>297</v>
      </c>
      <c r="D185" s="13">
        <v>50</v>
      </c>
      <c r="E185" s="13">
        <v>0</v>
      </c>
      <c r="F185" s="13">
        <v>0</v>
      </c>
      <c r="G185" s="7">
        <f t="shared" si="4"/>
        <v>50</v>
      </c>
      <c r="H185" s="7">
        <f t="shared" si="5"/>
        <v>50</v>
      </c>
      <c r="I185" s="7">
        <v>89</v>
      </c>
      <c r="J185" s="14"/>
      <c r="K185" s="15"/>
      <c r="L185" s="15"/>
    </row>
    <row r="186" spans="1:12">
      <c r="A186" s="7">
        <v>183</v>
      </c>
      <c r="B186" s="13">
        <v>23163145</v>
      </c>
      <c r="C186" s="13" t="s">
        <v>209</v>
      </c>
      <c r="D186" s="13">
        <v>50</v>
      </c>
      <c r="E186" s="13">
        <v>0</v>
      </c>
      <c r="F186" s="13">
        <v>0</v>
      </c>
      <c r="G186" s="7">
        <f t="shared" si="4"/>
        <v>50</v>
      </c>
      <c r="H186" s="7">
        <f t="shared" si="5"/>
        <v>50</v>
      </c>
      <c r="I186" s="7">
        <v>89</v>
      </c>
      <c r="J186" s="14"/>
      <c r="K186" s="15"/>
      <c r="L186" s="15"/>
    </row>
    <row r="187" spans="1:12">
      <c r="A187" s="7">
        <v>184</v>
      </c>
      <c r="B187" s="13">
        <v>23163146</v>
      </c>
      <c r="C187" s="13" t="s">
        <v>238</v>
      </c>
      <c r="D187" s="13">
        <v>50</v>
      </c>
      <c r="E187" s="13">
        <v>0</v>
      </c>
      <c r="F187" s="13">
        <v>0</v>
      </c>
      <c r="G187" s="7">
        <f t="shared" si="4"/>
        <v>50</v>
      </c>
      <c r="H187" s="7">
        <f t="shared" si="5"/>
        <v>50</v>
      </c>
      <c r="I187" s="7">
        <v>89</v>
      </c>
      <c r="J187" s="14"/>
      <c r="K187" s="15"/>
      <c r="L187" s="15"/>
    </row>
    <row r="188" spans="1:12">
      <c r="A188" s="7">
        <v>185</v>
      </c>
      <c r="B188" s="13">
        <v>23163147</v>
      </c>
      <c r="C188" s="13" t="s">
        <v>265</v>
      </c>
      <c r="D188" s="13">
        <v>50</v>
      </c>
      <c r="E188" s="13">
        <v>0</v>
      </c>
      <c r="F188" s="13">
        <v>0</v>
      </c>
      <c r="G188" s="7">
        <f t="shared" si="4"/>
        <v>50</v>
      </c>
      <c r="H188" s="7">
        <f t="shared" si="5"/>
        <v>50</v>
      </c>
      <c r="I188" s="7">
        <v>89</v>
      </c>
      <c r="J188" s="14"/>
      <c r="K188" s="15"/>
      <c r="L188" s="15"/>
    </row>
    <row r="189" spans="1:12">
      <c r="A189" s="7">
        <v>186</v>
      </c>
      <c r="B189" s="13">
        <v>23163148</v>
      </c>
      <c r="C189" s="13" t="s">
        <v>313</v>
      </c>
      <c r="D189" s="13">
        <v>50</v>
      </c>
      <c r="E189" s="13">
        <v>0</v>
      </c>
      <c r="F189" s="13">
        <v>0</v>
      </c>
      <c r="G189" s="7">
        <f t="shared" si="4"/>
        <v>50</v>
      </c>
      <c r="H189" s="7">
        <f t="shared" si="5"/>
        <v>50</v>
      </c>
      <c r="I189" s="7">
        <v>89</v>
      </c>
      <c r="J189" s="14"/>
      <c r="K189" s="15"/>
      <c r="L189" s="15"/>
    </row>
    <row r="190" spans="1:12">
      <c r="A190" s="7">
        <v>187</v>
      </c>
      <c r="B190" s="13">
        <v>23163149</v>
      </c>
      <c r="C190" s="13" t="s">
        <v>345</v>
      </c>
      <c r="D190" s="13">
        <v>50</v>
      </c>
      <c r="E190" s="13">
        <v>0</v>
      </c>
      <c r="F190" s="13">
        <v>0</v>
      </c>
      <c r="G190" s="7">
        <f t="shared" si="4"/>
        <v>50</v>
      </c>
      <c r="H190" s="7">
        <f t="shared" si="5"/>
        <v>50</v>
      </c>
      <c r="I190" s="7">
        <v>89</v>
      </c>
      <c r="J190" s="14"/>
      <c r="K190" s="15"/>
      <c r="L190" s="15"/>
    </row>
    <row r="191" spans="1:12">
      <c r="A191" s="7">
        <v>188</v>
      </c>
      <c r="B191" s="13">
        <v>23163152</v>
      </c>
      <c r="C191" s="13" t="s">
        <v>252</v>
      </c>
      <c r="D191" s="13">
        <v>50</v>
      </c>
      <c r="E191" s="13">
        <v>0</v>
      </c>
      <c r="F191" s="13">
        <v>0</v>
      </c>
      <c r="G191" s="7">
        <f t="shared" si="4"/>
        <v>50</v>
      </c>
      <c r="H191" s="7">
        <f t="shared" si="5"/>
        <v>50</v>
      </c>
      <c r="I191" s="7">
        <v>89</v>
      </c>
      <c r="J191" s="14"/>
      <c r="K191" s="15"/>
      <c r="L191" s="15"/>
    </row>
    <row r="192" spans="1:12">
      <c r="A192" s="7">
        <v>189</v>
      </c>
      <c r="B192" s="8" t="s">
        <v>384</v>
      </c>
      <c r="C192" s="13" t="s">
        <v>385</v>
      </c>
      <c r="D192" s="13">
        <v>50</v>
      </c>
      <c r="E192" s="13">
        <v>0</v>
      </c>
      <c r="F192" s="13">
        <v>0</v>
      </c>
      <c r="G192" s="7">
        <f t="shared" si="4"/>
        <v>50</v>
      </c>
      <c r="H192" s="7">
        <f t="shared" si="5"/>
        <v>50</v>
      </c>
      <c r="I192" s="7">
        <v>89</v>
      </c>
      <c r="J192" s="14"/>
      <c r="K192" s="15"/>
      <c r="L192" s="15"/>
    </row>
    <row r="193" spans="1:12">
      <c r="A193" s="7">
        <v>190</v>
      </c>
      <c r="B193" s="16" t="s">
        <v>356</v>
      </c>
      <c r="C193" s="13" t="s">
        <v>357</v>
      </c>
      <c r="D193" s="13">
        <v>50</v>
      </c>
      <c r="E193" s="13">
        <v>0</v>
      </c>
      <c r="F193" s="13">
        <v>0</v>
      </c>
      <c r="G193" s="7">
        <f t="shared" si="4"/>
        <v>50</v>
      </c>
      <c r="H193" s="7">
        <f t="shared" si="5"/>
        <v>50</v>
      </c>
      <c r="I193" s="7">
        <v>89</v>
      </c>
      <c r="J193" s="14"/>
      <c r="K193" s="15"/>
      <c r="L193" s="15"/>
    </row>
    <row r="194" spans="1:12">
      <c r="A194" s="7">
        <v>191</v>
      </c>
      <c r="B194" s="16" t="s">
        <v>268</v>
      </c>
      <c r="C194" s="13" t="s">
        <v>269</v>
      </c>
      <c r="D194" s="13">
        <v>50</v>
      </c>
      <c r="E194" s="13">
        <v>0</v>
      </c>
      <c r="F194" s="13">
        <v>0</v>
      </c>
      <c r="G194" s="7">
        <f t="shared" si="4"/>
        <v>50</v>
      </c>
      <c r="H194" s="7">
        <f t="shared" si="5"/>
        <v>50</v>
      </c>
      <c r="I194" s="7">
        <v>89</v>
      </c>
      <c r="J194" s="14"/>
      <c r="K194" s="15"/>
      <c r="L194" s="15"/>
    </row>
    <row r="195" spans="1:12">
      <c r="A195" s="7">
        <v>192</v>
      </c>
      <c r="B195" s="16" t="s">
        <v>217</v>
      </c>
      <c r="C195" s="13" t="s">
        <v>218</v>
      </c>
      <c r="D195" s="13">
        <v>50</v>
      </c>
      <c r="E195" s="13">
        <v>0</v>
      </c>
      <c r="F195" s="13">
        <v>0</v>
      </c>
      <c r="G195" s="7">
        <f t="shared" si="4"/>
        <v>50</v>
      </c>
      <c r="H195" s="7">
        <f t="shared" si="5"/>
        <v>50</v>
      </c>
      <c r="I195" s="7">
        <v>89</v>
      </c>
      <c r="J195" s="14"/>
      <c r="K195" s="15"/>
      <c r="L195" s="15"/>
    </row>
    <row r="196" spans="1:12">
      <c r="A196" s="7">
        <v>193</v>
      </c>
      <c r="B196" s="16" t="s">
        <v>275</v>
      </c>
      <c r="C196" s="13" t="s">
        <v>276</v>
      </c>
      <c r="D196" s="13">
        <v>50</v>
      </c>
      <c r="E196" s="13">
        <v>0</v>
      </c>
      <c r="F196" s="13">
        <v>0</v>
      </c>
      <c r="G196" s="7">
        <f t="shared" ref="G196:G217" si="6">D196+E196-F196</f>
        <v>50</v>
      </c>
      <c r="H196" s="7">
        <f t="shared" ref="H196:H217" si="7">G196</f>
        <v>50</v>
      </c>
      <c r="I196" s="7">
        <v>89</v>
      </c>
      <c r="J196" s="22"/>
      <c r="K196" s="15"/>
      <c r="L196" s="15"/>
    </row>
    <row r="197" spans="1:12">
      <c r="A197" s="7">
        <v>194</v>
      </c>
      <c r="B197" s="16" t="s">
        <v>286</v>
      </c>
      <c r="C197" s="13" t="s">
        <v>287</v>
      </c>
      <c r="D197" s="13">
        <v>50</v>
      </c>
      <c r="E197" s="13">
        <v>0</v>
      </c>
      <c r="F197" s="13">
        <v>0</v>
      </c>
      <c r="G197" s="7">
        <f t="shared" si="6"/>
        <v>50</v>
      </c>
      <c r="H197" s="7">
        <f t="shared" si="7"/>
        <v>50</v>
      </c>
      <c r="I197" s="7">
        <v>89</v>
      </c>
      <c r="J197" s="14"/>
      <c r="K197" s="15"/>
      <c r="L197" s="15"/>
    </row>
    <row r="198" spans="1:12">
      <c r="A198" s="7">
        <v>195</v>
      </c>
      <c r="B198" s="16" t="s">
        <v>203</v>
      </c>
      <c r="C198" s="13" t="s">
        <v>204</v>
      </c>
      <c r="D198" s="13">
        <v>50</v>
      </c>
      <c r="E198" s="13">
        <v>0</v>
      </c>
      <c r="F198" s="13">
        <v>0</v>
      </c>
      <c r="G198" s="7">
        <f t="shared" si="6"/>
        <v>50</v>
      </c>
      <c r="H198" s="7">
        <f t="shared" si="7"/>
        <v>50</v>
      </c>
      <c r="I198" s="7">
        <v>89</v>
      </c>
      <c r="J198" s="22"/>
      <c r="K198" s="15"/>
      <c r="L198" s="15"/>
    </row>
    <row r="199" spans="1:12">
      <c r="A199" s="7">
        <v>196</v>
      </c>
      <c r="B199" s="16" t="s">
        <v>288</v>
      </c>
      <c r="C199" s="13" t="s">
        <v>289</v>
      </c>
      <c r="D199" s="13">
        <v>50</v>
      </c>
      <c r="E199" s="13">
        <v>0</v>
      </c>
      <c r="F199" s="13">
        <v>0</v>
      </c>
      <c r="G199" s="7">
        <f t="shared" si="6"/>
        <v>50</v>
      </c>
      <c r="H199" s="7">
        <f t="shared" si="7"/>
        <v>50</v>
      </c>
      <c r="I199" s="7">
        <v>89</v>
      </c>
      <c r="J199" s="14"/>
      <c r="K199" s="15"/>
      <c r="L199" s="15"/>
    </row>
    <row r="200" spans="1:12">
      <c r="A200" s="7">
        <v>197</v>
      </c>
      <c r="B200" s="16" t="s">
        <v>272</v>
      </c>
      <c r="C200" s="13" t="s">
        <v>273</v>
      </c>
      <c r="D200" s="13">
        <v>50</v>
      </c>
      <c r="E200" s="13">
        <v>0</v>
      </c>
      <c r="F200" s="13">
        <v>0</v>
      </c>
      <c r="G200" s="7">
        <f t="shared" si="6"/>
        <v>50</v>
      </c>
      <c r="H200" s="7">
        <f t="shared" si="7"/>
        <v>50</v>
      </c>
      <c r="I200" s="7">
        <v>89</v>
      </c>
      <c r="J200" s="14"/>
      <c r="K200" s="15"/>
      <c r="L200" s="15"/>
    </row>
    <row r="201" spans="1:12">
      <c r="A201" s="7">
        <v>198</v>
      </c>
      <c r="B201" s="16" t="s">
        <v>280</v>
      </c>
      <c r="C201" s="13" t="s">
        <v>281</v>
      </c>
      <c r="D201" s="13">
        <v>50</v>
      </c>
      <c r="E201" s="13">
        <v>0</v>
      </c>
      <c r="F201" s="13">
        <v>0</v>
      </c>
      <c r="G201" s="7">
        <f t="shared" si="6"/>
        <v>50</v>
      </c>
      <c r="H201" s="7">
        <f t="shared" si="7"/>
        <v>50</v>
      </c>
      <c r="I201" s="7">
        <v>89</v>
      </c>
      <c r="J201" s="22"/>
      <c r="K201" s="15"/>
      <c r="L201" s="15"/>
    </row>
    <row r="202" spans="1:12">
      <c r="A202" s="7">
        <v>199</v>
      </c>
      <c r="B202" s="16" t="s">
        <v>211</v>
      </c>
      <c r="C202" s="13" t="s">
        <v>212</v>
      </c>
      <c r="D202" s="13">
        <v>50</v>
      </c>
      <c r="E202" s="13">
        <v>0</v>
      </c>
      <c r="F202" s="13">
        <v>0</v>
      </c>
      <c r="G202" s="7">
        <f t="shared" si="6"/>
        <v>50</v>
      </c>
      <c r="H202" s="7">
        <f t="shared" si="7"/>
        <v>50</v>
      </c>
      <c r="I202" s="7">
        <v>89</v>
      </c>
      <c r="J202" s="14"/>
      <c r="K202" s="15"/>
      <c r="L202" s="15"/>
    </row>
    <row r="203" spans="1:12">
      <c r="A203" s="7">
        <v>200</v>
      </c>
      <c r="B203" s="16" t="s">
        <v>379</v>
      </c>
      <c r="C203" s="13" t="s">
        <v>380</v>
      </c>
      <c r="D203" s="13">
        <v>50</v>
      </c>
      <c r="E203" s="13">
        <v>0</v>
      </c>
      <c r="F203" s="13">
        <v>0</v>
      </c>
      <c r="G203" s="7">
        <f t="shared" si="6"/>
        <v>50</v>
      </c>
      <c r="H203" s="7">
        <f t="shared" si="7"/>
        <v>50</v>
      </c>
      <c r="I203" s="7">
        <v>89</v>
      </c>
      <c r="J203" s="14"/>
      <c r="K203" s="15"/>
      <c r="L203" s="15"/>
    </row>
    <row r="204" spans="1:12">
      <c r="A204" s="7">
        <v>201</v>
      </c>
      <c r="B204" s="16" t="s">
        <v>180</v>
      </c>
      <c r="C204" s="13" t="s">
        <v>181</v>
      </c>
      <c r="D204" s="13">
        <v>50</v>
      </c>
      <c r="E204" s="13">
        <v>0</v>
      </c>
      <c r="F204" s="13">
        <v>0</v>
      </c>
      <c r="G204" s="7">
        <f t="shared" si="6"/>
        <v>50</v>
      </c>
      <c r="H204" s="7">
        <f t="shared" si="7"/>
        <v>50</v>
      </c>
      <c r="I204" s="7">
        <v>89</v>
      </c>
      <c r="J204" s="14"/>
      <c r="K204" s="15"/>
      <c r="L204" s="15"/>
    </row>
    <row r="205" spans="1:12">
      <c r="A205" s="7">
        <v>202</v>
      </c>
      <c r="B205" s="13">
        <v>23163192</v>
      </c>
      <c r="C205" s="13" t="s">
        <v>296</v>
      </c>
      <c r="D205" s="13">
        <v>50</v>
      </c>
      <c r="E205" s="13">
        <v>0</v>
      </c>
      <c r="F205" s="13">
        <v>0</v>
      </c>
      <c r="G205" s="7">
        <f t="shared" si="6"/>
        <v>50</v>
      </c>
      <c r="H205" s="7">
        <f t="shared" si="7"/>
        <v>50</v>
      </c>
      <c r="I205" s="7">
        <v>89</v>
      </c>
      <c r="J205" s="14"/>
      <c r="K205" s="15"/>
      <c r="L205" s="15"/>
    </row>
    <row r="206" spans="1:12">
      <c r="A206" s="7">
        <v>203</v>
      </c>
      <c r="B206" s="13">
        <v>23163193</v>
      </c>
      <c r="C206" s="13" t="s">
        <v>320</v>
      </c>
      <c r="D206" s="13">
        <v>50</v>
      </c>
      <c r="E206" s="13">
        <v>0</v>
      </c>
      <c r="F206" s="13">
        <v>0</v>
      </c>
      <c r="G206" s="7">
        <f t="shared" si="6"/>
        <v>50</v>
      </c>
      <c r="H206" s="7">
        <f t="shared" si="7"/>
        <v>50</v>
      </c>
      <c r="I206" s="7">
        <v>89</v>
      </c>
      <c r="J206" s="14"/>
      <c r="K206" s="15"/>
      <c r="L206" s="15"/>
    </row>
    <row r="207" spans="1:12">
      <c r="A207" s="7">
        <v>204</v>
      </c>
      <c r="B207" s="13">
        <v>23163194</v>
      </c>
      <c r="C207" s="13" t="s">
        <v>255</v>
      </c>
      <c r="D207" s="13">
        <v>50</v>
      </c>
      <c r="E207" s="13">
        <v>0</v>
      </c>
      <c r="F207" s="13">
        <v>0</v>
      </c>
      <c r="G207" s="7">
        <f t="shared" si="6"/>
        <v>50</v>
      </c>
      <c r="H207" s="7">
        <f t="shared" si="7"/>
        <v>50</v>
      </c>
      <c r="I207" s="7">
        <v>89</v>
      </c>
      <c r="J207" s="14"/>
      <c r="K207" s="15"/>
      <c r="L207" s="15"/>
    </row>
    <row r="208" spans="1:12">
      <c r="A208" s="7">
        <v>205</v>
      </c>
      <c r="B208" s="13">
        <v>23163197</v>
      </c>
      <c r="C208" s="13" t="s">
        <v>274</v>
      </c>
      <c r="D208" s="13">
        <v>50</v>
      </c>
      <c r="E208" s="13">
        <v>0</v>
      </c>
      <c r="F208" s="13">
        <v>0</v>
      </c>
      <c r="G208" s="7">
        <f t="shared" si="6"/>
        <v>50</v>
      </c>
      <c r="H208" s="7">
        <f t="shared" si="7"/>
        <v>50</v>
      </c>
      <c r="I208" s="7">
        <v>89</v>
      </c>
      <c r="J208" s="14"/>
      <c r="K208" s="15"/>
      <c r="L208" s="15"/>
    </row>
    <row r="209" spans="1:12">
      <c r="A209" s="7">
        <v>206</v>
      </c>
      <c r="B209" s="13">
        <v>23163199</v>
      </c>
      <c r="C209" s="13" t="s">
        <v>369</v>
      </c>
      <c r="D209" s="13">
        <v>50</v>
      </c>
      <c r="E209" s="13">
        <v>0</v>
      </c>
      <c r="F209" s="13">
        <v>0</v>
      </c>
      <c r="G209" s="7">
        <f t="shared" si="6"/>
        <v>50</v>
      </c>
      <c r="H209" s="7">
        <f t="shared" si="7"/>
        <v>50</v>
      </c>
      <c r="I209" s="7">
        <v>89</v>
      </c>
      <c r="J209" s="14"/>
      <c r="K209" s="15"/>
      <c r="L209" s="15"/>
    </row>
    <row r="210" spans="1:12">
      <c r="A210" s="7">
        <v>207</v>
      </c>
      <c r="B210" s="13">
        <v>23163202</v>
      </c>
      <c r="C210" s="13" t="s">
        <v>374</v>
      </c>
      <c r="D210" s="13">
        <v>50</v>
      </c>
      <c r="E210" s="13">
        <v>0</v>
      </c>
      <c r="F210" s="13">
        <v>0</v>
      </c>
      <c r="G210" s="7">
        <f t="shared" si="6"/>
        <v>50</v>
      </c>
      <c r="H210" s="7">
        <f t="shared" si="7"/>
        <v>50</v>
      </c>
      <c r="I210" s="7">
        <v>89</v>
      </c>
      <c r="J210" s="14"/>
      <c r="K210" s="15"/>
      <c r="L210" s="15"/>
    </row>
    <row r="211" spans="1:12">
      <c r="A211" s="7">
        <v>208</v>
      </c>
      <c r="B211" s="13">
        <v>23163204</v>
      </c>
      <c r="C211" s="13" t="s">
        <v>98</v>
      </c>
      <c r="D211" s="13">
        <v>50</v>
      </c>
      <c r="E211" s="13">
        <v>0</v>
      </c>
      <c r="F211" s="13">
        <v>0</v>
      </c>
      <c r="G211" s="7">
        <f t="shared" si="6"/>
        <v>50</v>
      </c>
      <c r="H211" s="7">
        <f t="shared" si="7"/>
        <v>50</v>
      </c>
      <c r="I211" s="7">
        <v>89</v>
      </c>
      <c r="J211" s="18"/>
      <c r="K211" s="15"/>
      <c r="L211" s="15"/>
    </row>
    <row r="212" ht="37.5" spans="1:12">
      <c r="A212" s="7">
        <v>209</v>
      </c>
      <c r="B212" s="13">
        <v>23163205</v>
      </c>
      <c r="C212" s="13" t="s">
        <v>126</v>
      </c>
      <c r="D212" s="13">
        <v>50</v>
      </c>
      <c r="E212" s="13">
        <v>0</v>
      </c>
      <c r="F212" s="13">
        <v>0</v>
      </c>
      <c r="G212" s="7">
        <f t="shared" si="6"/>
        <v>50</v>
      </c>
      <c r="H212" s="7">
        <f t="shared" si="7"/>
        <v>50</v>
      </c>
      <c r="I212" s="7">
        <v>89</v>
      </c>
      <c r="J212" s="18" t="s">
        <v>432</v>
      </c>
      <c r="K212" s="15"/>
      <c r="L212" s="15"/>
    </row>
    <row r="213" spans="1:12">
      <c r="A213" s="7">
        <v>210</v>
      </c>
      <c r="B213" s="13">
        <v>23163208</v>
      </c>
      <c r="C213" s="13" t="s">
        <v>336</v>
      </c>
      <c r="D213" s="13">
        <v>50</v>
      </c>
      <c r="E213" s="13">
        <v>0</v>
      </c>
      <c r="F213" s="13">
        <v>0</v>
      </c>
      <c r="G213" s="7">
        <f t="shared" si="6"/>
        <v>50</v>
      </c>
      <c r="H213" s="7">
        <f t="shared" si="7"/>
        <v>50</v>
      </c>
      <c r="I213" s="7">
        <v>89</v>
      </c>
      <c r="J213" s="14"/>
      <c r="K213" s="15"/>
      <c r="L213" s="15"/>
    </row>
    <row r="214" spans="1:12">
      <c r="A214" s="7">
        <v>211</v>
      </c>
      <c r="B214" s="13">
        <v>23163209</v>
      </c>
      <c r="C214" s="13" t="s">
        <v>214</v>
      </c>
      <c r="D214" s="13">
        <v>50</v>
      </c>
      <c r="E214" s="13">
        <v>0</v>
      </c>
      <c r="F214" s="13">
        <v>0</v>
      </c>
      <c r="G214" s="7">
        <f t="shared" si="6"/>
        <v>50</v>
      </c>
      <c r="H214" s="7">
        <f t="shared" si="7"/>
        <v>50</v>
      </c>
      <c r="I214" s="7">
        <v>89</v>
      </c>
      <c r="J214" s="18"/>
      <c r="K214" s="15"/>
      <c r="L214" s="15"/>
    </row>
    <row r="215" spans="1:12">
      <c r="A215" s="7">
        <v>212</v>
      </c>
      <c r="B215" s="13">
        <v>23163211</v>
      </c>
      <c r="C215" s="13" t="s">
        <v>139</v>
      </c>
      <c r="D215" s="13">
        <v>50</v>
      </c>
      <c r="E215" s="13">
        <v>0</v>
      </c>
      <c r="F215" s="13">
        <v>0</v>
      </c>
      <c r="G215" s="7">
        <f t="shared" si="6"/>
        <v>50</v>
      </c>
      <c r="H215" s="7">
        <f t="shared" si="7"/>
        <v>50</v>
      </c>
      <c r="I215" s="7">
        <v>89</v>
      </c>
      <c r="J215" s="18"/>
      <c r="K215" s="15"/>
      <c r="L215" s="15"/>
    </row>
    <row r="216" spans="1:12">
      <c r="A216" s="7">
        <v>213</v>
      </c>
      <c r="B216" s="13">
        <v>23163213</v>
      </c>
      <c r="C216" s="13" t="s">
        <v>144</v>
      </c>
      <c r="D216" s="13">
        <v>50</v>
      </c>
      <c r="E216" s="13">
        <v>0</v>
      </c>
      <c r="F216" s="13">
        <v>0</v>
      </c>
      <c r="G216" s="7">
        <f t="shared" si="6"/>
        <v>50</v>
      </c>
      <c r="H216" s="7">
        <f t="shared" si="7"/>
        <v>50</v>
      </c>
      <c r="I216" s="7">
        <v>89</v>
      </c>
      <c r="J216" s="18"/>
      <c r="K216" s="15"/>
      <c r="L216" s="15"/>
    </row>
    <row r="217" spans="1:12">
      <c r="A217" s="7">
        <v>214</v>
      </c>
      <c r="B217" s="13">
        <v>23163220</v>
      </c>
      <c r="C217" s="13" t="s">
        <v>156</v>
      </c>
      <c r="D217" s="13">
        <v>50</v>
      </c>
      <c r="E217" s="13">
        <v>0</v>
      </c>
      <c r="F217" s="13">
        <v>0</v>
      </c>
      <c r="G217" s="7">
        <f t="shared" si="6"/>
        <v>50</v>
      </c>
      <c r="H217" s="7">
        <f t="shared" si="7"/>
        <v>50</v>
      </c>
      <c r="I217" s="7">
        <v>89</v>
      </c>
      <c r="J217" s="15"/>
      <c r="K217" s="15"/>
      <c r="L217" s="15"/>
    </row>
    <row r="218" spans="1:12">
      <c r="A218" s="23"/>
      <c r="B218" s="24"/>
      <c r="C218" s="24"/>
      <c r="D218" s="24"/>
      <c r="E218" s="24"/>
      <c r="F218" s="24"/>
      <c r="G218" s="23"/>
      <c r="H218" s="23"/>
      <c r="I218" s="23"/>
      <c r="J218" s="25"/>
      <c r="K218" s="25"/>
      <c r="L218" s="25"/>
    </row>
    <row r="219" ht="39" customHeight="1" spans="1:12">
      <c r="D219" s="3" t="s">
        <v>388</v>
      </c>
      <c r="G219" s="3" t="s">
        <v>389</v>
      </c>
      <c r="H219" s="3"/>
      <c r="I219" s="3"/>
    </row>
  </sheetData>
  <sortState ref="A4:L217">
    <sortCondition ref="H4:H217" descending="1"/>
  </sortState>
  <mergeCells count="2">
    <mergeCell ref="A1:L1"/>
    <mergeCell ref="G219:I219"/>
  </mergeCells>
  <pageMargins left="0.74990626395218" right="0.74990626395218" top="0.999874956025852" bottom="0.999874956025852" header="0.499937478012926" footer="0.499937478012926"/>
  <pageSetup paperSize="9" scale="67"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吉刚</cp:lastModifiedBy>
  <cp:revision>0</cp:revision>
  <dcterms:created xsi:type="dcterms:W3CDTF">2022-09-13T06:51:00Z</dcterms:created>
  <dcterms:modified xsi:type="dcterms:W3CDTF">2026-08-30T07:54:12Z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A28FAF0BFA404696BF5DEBB9A9881BEB_13</vt:lpwstr>
  </property>
  <property fmtid="{D5CDD505-2E9C-101B-9397-08002B2CF9AE}" pid="3" name="KSOProductBuildVer">
    <vt:lpwstr>2052-12.1.0.28043</vt:lpwstr>
  </property>
  <property fmtid="{D5CDD505-2E9C-101B-9397-08002B2CF9AE}" pid="4" name="CalculationRule">
    <vt:i4>0</vt:i4>
  </property>
</Properties>
</file>