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03评奖评优\吉刚\03推免\2023级-2027推免\2023级学生成绩\"/>
    </mc:Choice>
  </mc:AlternateContent>
  <bookViews>
    <workbookView windowWidth="27945" windowHeight="12255" activeTab="1"/>
  </bookViews>
  <sheets>
    <sheet name="综合素质测评成绩" sheetId="1" r:id="rId1"/>
    <sheet name="智育测评" sheetId="2" r:id="rId2"/>
    <sheet name="德育测评" sheetId="4" r:id="rId3"/>
    <sheet name="文体测评" sheetId="3" r:id="rId4"/>
  </sheets>
  <definedNames>
    <definedName name="_xlnm._FilterDatabase" localSheetId="1" hidden="1">智育测评!$A$3:$K$3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<sst xmlns="http://schemas.openxmlformats.org/spreadsheetml/2006/main" count="675" uniqueCount="236">
  <si>
    <t>学前与初等教育学院2023级小学教育（师范）专业本科学生2025-2026学年 综合素质测评结果</t>
  </si>
  <si>
    <t>（学院盖章）</t>
  </si>
  <si>
    <t>2026.9.*</t>
  </si>
  <si>
    <t>序号</t>
  </si>
  <si>
    <t>学号</t>
  </si>
  <si>
    <t>姓名</t>
  </si>
  <si>
    <t>智育测评得分</t>
  </si>
  <si>
    <t>智育排名</t>
  </si>
  <si>
    <t>德育测评得分</t>
  </si>
  <si>
    <t>德育排名</t>
  </si>
  <si>
    <t>文体测评得分</t>
  </si>
  <si>
    <t>文体排名</t>
  </si>
  <si>
    <t>综合素质测评总分</t>
  </si>
  <si>
    <t>综合素质测评排名</t>
  </si>
  <si>
    <t>绩点</t>
  </si>
  <si>
    <t>四级成绩</t>
  </si>
  <si>
    <t>是否有挂科</t>
  </si>
  <si>
    <t>本人签字</t>
  </si>
  <si>
    <t>备注</t>
  </si>
  <si>
    <t>刘欣然</t>
  </si>
  <si>
    <t>否</t>
  </si>
  <si>
    <t>23043014</t>
  </si>
  <si>
    <t>马欣月</t>
  </si>
  <si>
    <t>张诗雨</t>
  </si>
  <si>
    <t>宋熙宁</t>
  </si>
  <si>
    <t>23043015</t>
  </si>
  <si>
    <t>王越慧</t>
  </si>
  <si>
    <t>23043027</t>
  </si>
  <si>
    <t>王思玉</t>
  </si>
  <si>
    <t>23043012</t>
  </si>
  <si>
    <t>任文桐</t>
  </si>
  <si>
    <t>于敬淞</t>
  </si>
  <si>
    <t>23043038</t>
  </si>
  <si>
    <t>杨晨晨</t>
  </si>
  <si>
    <t>23043004</t>
  </si>
  <si>
    <t>吕佳艺</t>
  </si>
  <si>
    <t>23043034</t>
  </si>
  <si>
    <t>赵敏</t>
  </si>
  <si>
    <t>23043025</t>
  </si>
  <si>
    <t>孙嫣妮</t>
  </si>
  <si>
    <t>23043035</t>
  </si>
  <si>
    <t>付煜瑄</t>
  </si>
  <si>
    <t>张语茉</t>
  </si>
  <si>
    <t>丁锦诗</t>
  </si>
  <si>
    <t>23043032</t>
  </si>
  <si>
    <t>时雯静</t>
  </si>
  <si>
    <t>李芳</t>
  </si>
  <si>
    <t>23043026</t>
  </si>
  <si>
    <t>毕矾予</t>
  </si>
  <si>
    <t>23043005</t>
  </si>
  <si>
    <t>凌雪儿</t>
  </si>
  <si>
    <t>23043017</t>
  </si>
  <si>
    <t>张宝月</t>
  </si>
  <si>
    <t>邸佳慧</t>
  </si>
  <si>
    <t>姜杉</t>
  </si>
  <si>
    <t>23043009</t>
  </si>
  <si>
    <t>姜梓璇</t>
  </si>
  <si>
    <t>杨心雨</t>
  </si>
  <si>
    <t>23043010</t>
  </si>
  <si>
    <t>王蕾</t>
  </si>
  <si>
    <t>23043028</t>
  </si>
  <si>
    <t>魏斯晗</t>
  </si>
  <si>
    <t>23043020</t>
  </si>
  <si>
    <t>黄萌萌</t>
  </si>
  <si>
    <t>23043006</t>
  </si>
  <si>
    <t>高雅琪</t>
  </si>
  <si>
    <t>23043008</t>
  </si>
  <si>
    <t>王焱</t>
  </si>
  <si>
    <t>23043024</t>
  </si>
  <si>
    <t>郑苏倪</t>
  </si>
  <si>
    <t>23043019</t>
  </si>
  <si>
    <t>于珍瑶</t>
  </si>
  <si>
    <t>23043021</t>
  </si>
  <si>
    <t>时晓琳</t>
  </si>
  <si>
    <t>23043013</t>
  </si>
  <si>
    <t>刘艺轩</t>
  </si>
  <si>
    <t>23043037</t>
  </si>
  <si>
    <t>刘庆</t>
  </si>
  <si>
    <t>23043011</t>
  </si>
  <si>
    <t>董桐</t>
  </si>
  <si>
    <t>付竹</t>
  </si>
  <si>
    <t>23043007</t>
  </si>
  <si>
    <t>刘鑫阳</t>
  </si>
  <si>
    <t>23043036</t>
  </si>
  <si>
    <t>吕雪晴</t>
  </si>
  <si>
    <t>23043030</t>
  </si>
  <si>
    <t>姜又琪</t>
  </si>
  <si>
    <t>李泓瑶</t>
  </si>
  <si>
    <t>张润楠</t>
  </si>
  <si>
    <t>张欣雨</t>
  </si>
  <si>
    <t>陶溢琳</t>
  </si>
  <si>
    <t>门欣婷</t>
  </si>
  <si>
    <t>陶诗婷</t>
  </si>
  <si>
    <t>胡嘉阳</t>
  </si>
  <si>
    <t>23043016</t>
  </si>
  <si>
    <t>田郁萌</t>
  </si>
  <si>
    <t>谢晨曦</t>
  </si>
  <si>
    <t>裴文慧</t>
  </si>
  <si>
    <t>陈铭伟</t>
  </si>
  <si>
    <t>23043003</t>
  </si>
  <si>
    <t>次仁顿珠</t>
  </si>
  <si>
    <t>23043001</t>
  </si>
  <si>
    <t>邵子龙</t>
  </si>
  <si>
    <t>王艺蓓</t>
  </si>
  <si>
    <t>胡曼姿</t>
  </si>
  <si>
    <t>杨雯迪</t>
  </si>
  <si>
    <t>23043022</t>
  </si>
  <si>
    <t>刘俊依</t>
  </si>
  <si>
    <t>23043031</t>
  </si>
  <si>
    <t>刘一葶</t>
  </si>
  <si>
    <t>23043033</t>
  </si>
  <si>
    <t>刘益含</t>
  </si>
  <si>
    <t>戚馨木</t>
  </si>
  <si>
    <t>陶汶函</t>
  </si>
  <si>
    <t>贾舒雯</t>
  </si>
  <si>
    <t>于婉婷</t>
  </si>
  <si>
    <t>23043039</t>
  </si>
  <si>
    <t>杜泉燕</t>
  </si>
  <si>
    <t>23043023</t>
  </si>
  <si>
    <t>汪心怡</t>
  </si>
  <si>
    <t>袁瑞</t>
  </si>
  <si>
    <t>次仁拉姆</t>
  </si>
  <si>
    <t>李响妙思</t>
  </si>
  <si>
    <t>陈思涵</t>
  </si>
  <si>
    <t>张丛祎</t>
  </si>
  <si>
    <t>23043029</t>
  </si>
  <si>
    <t>崔语桐</t>
  </si>
  <si>
    <t>冷若彤</t>
  </si>
  <si>
    <t>田蕊</t>
  </si>
  <si>
    <t>23043018</t>
  </si>
  <si>
    <t>黄鸣</t>
  </si>
  <si>
    <t>23043002</t>
  </si>
  <si>
    <t>谢旭斌</t>
  </si>
  <si>
    <t>王柿菱</t>
  </si>
  <si>
    <t>代欣鹭</t>
  </si>
  <si>
    <t>马鸿运</t>
  </si>
  <si>
    <t>辅导员：</t>
  </si>
  <si>
    <t>院综合素质测评工作领导小组组长：</t>
  </si>
  <si>
    <t>学前与初等教育学院2023级小学教育（师范）专业本科学生2025-2026学年 综合素质测评结果 智育测评成绩</t>
  </si>
  <si>
    <t>基础分（学分加权平均分）</t>
  </si>
  <si>
    <t>奖励分</t>
  </si>
  <si>
    <t>总分</t>
  </si>
  <si>
    <t>智育测评排名</t>
  </si>
  <si>
    <t>奖励分、扣分明细</t>
  </si>
  <si>
    <r>
      <rPr>
        <sz val="14"/>
        <color theme="1"/>
        <rFont val="宋体"/>
        <charset val="134"/>
        <scheme val="minor"/>
      </rPr>
      <t>1.2025年辽宁省高校师范生创新技能大赛省级一等奖（辽宁省教育厅,2025.11）+8</t>
    </r>
    <r>
      <rPr>
        <sz val="14"/>
        <color rgb="FFFF0000"/>
        <rFont val="宋体"/>
        <charset val="134"/>
        <scheme val="minor"/>
      </rPr>
      <t xml:space="preserve">
</t>
    </r>
    <r>
      <rPr>
        <sz val="14"/>
        <color theme="1"/>
        <rFont val="宋体"/>
        <charset val="134"/>
        <scheme val="minor"/>
      </rPr>
      <t>2.2025年“枫叶优体”杯辽宁省大学生“互联网+儿童·生活·环境”创意项目大赛省级二等奖（辽宁省教育厅，2025.12）+3
3.2026年沈阳师范大学第五届教师基本功大赛讲课赛道校级二等奖（沈阳师范大学，2026.6）+2</t>
    </r>
  </si>
  <si>
    <t xml:space="preserve">1.2025年辽宁省高校师范生教学技能创新大赛省级二等奖（辽宁省教育厅，2025.11）+6                   
2.2025年辽宁省普通高等学校小学教育专业本科生教学技能大赛省级三等奖（辽宁省教育厅，2025.11）+4                                                               
3.2025年"枫叶优体"杯辽宁省大学生"互联网+儿童·生活·环境"创意项目大赛省级二等奖（辽宁省教育厅，2025.12）+3                                            
4.沈阳师范大学第五届师范生教学基本功大赛讲课赛道校级一等奖（沈阳师范大学教务处，沈阳师范大学教师教育学院，2026.6）+4                                               </t>
  </si>
  <si>
    <r>
      <rPr>
        <sz val="14"/>
        <color rgb="FF000000"/>
        <rFont val="宋体"/>
        <charset val="134"/>
        <scheme val="minor"/>
      </rPr>
      <t xml:space="preserve">1.2025年“枫叶优体”杯辽宁省大学生“互联网+儿童•生活•环境”创意项目大赛省级二等奖（辽宁省教育厅，2025.12）+6
2.2025年辽宁省智慧体育大学生创新创业大赛省级二等奖（辽宁省教育厅，2025.11）+6
3.2025年辽宁省普通高等学校小学教育专业本科生教学技能大赛省级二等奖（辽宁省教育厅，2025.11）+6
</t>
    </r>
    <r>
      <rPr>
        <sz val="14"/>
        <color theme="1"/>
        <rFont val="宋体"/>
        <charset val="134"/>
        <scheme val="minor"/>
      </rPr>
      <t>4.“建行杯”辽宁省大学生创新大赛(2025)省级优秀奖（辽宁省教育厅，2025.8）+1</t>
    </r>
    <r>
      <rPr>
        <sz val="14"/>
        <color rgb="FF000000"/>
        <rFont val="宋体"/>
        <charset val="134"/>
        <scheme val="minor"/>
      </rPr>
      <t xml:space="preserve">
</t>
    </r>
    <r>
      <rPr>
        <sz val="14"/>
        <color theme="1"/>
        <rFont val="宋体"/>
        <charset val="134"/>
        <scheme val="minor"/>
      </rPr>
      <t>5.“以美润心”政策下的非遗心理教具开发——跨学科融合的设计与实践研究（向导，2026.1，省级）（第一作者）+6</t>
    </r>
    <r>
      <rPr>
        <sz val="14"/>
        <color rgb="FF000000"/>
        <rFont val="宋体"/>
        <charset val="134"/>
        <scheme val="minor"/>
      </rPr>
      <t xml:space="preserve">
</t>
    </r>
    <r>
      <rPr>
        <sz val="14"/>
        <rFont val="宋体"/>
        <charset val="134"/>
        <scheme val="minor"/>
      </rPr>
      <t>6.2025年校级大创项目《“非遗心育”—传统文化赋能下的心理疗愈教具工作室》结项（沈阳师范大学大学生创新创业中心，2026.5）+2</t>
    </r>
    <r>
      <rPr>
        <sz val="14"/>
        <color rgb="FF000000"/>
        <rFont val="宋体"/>
        <charset val="134"/>
        <scheme val="minor"/>
      </rPr>
      <t xml:space="preserve">
</t>
    </r>
  </si>
  <si>
    <t>1.2025年辽宁省高校本科师范生“同课异构”教学大赛省级三等奖（辽宁省教育厅，2025.10）+4
2.2025年辽宁省高校师范生教学技能创新大赛省级一等奖（辽宁省教育厅，2025.11）+8
3.2025年“枫叶优体”杯辽宁省大学生“互联网＋儿童·生活·环境”创意项目大赛省级二等奖（辽宁省教育厅，2025.12）+6
4.2025年辽宁省普通高等院校智慧农业创新创业大赛省级三等奖（辽宁省教育厅，2025.11）+2
5.2025年大学生创新创业训练计划项目国家级立项并已结题（2026.5）+5</t>
  </si>
  <si>
    <t>1. 2025年辽宁省普通高等学校小学教育专业本科生教学技能大赛省级二等奖（辽宁省教育厅，2025.11）+6
2.2025年“枫叶优体”杯辽宁省大学生“互联网+儿童·生活·环境”创意项目大赛省级二等奖（辽宁省教育厅，2025.12）+3
3.2025年辽宁省普通高等院校智慧农业创新创业大赛沈阳师范大学校赛三等奖（沈阳师范大学教务处 共青团沈阳师范大学委员会 沈阳师范大学大学生创新创业中心 沈阳师范大学社会与历史学院，2025.11）+0.5                                               
4.生成式人工智能支持下的小学课堂学习方式转变研究——以DeepSeek辅助数学学习为例（基础教育参考，2026.2）+6</t>
  </si>
  <si>
    <t>1.2025年“枫叶优体”杯辽宁省大学生“互联网+儿童·生活·环境”创意项目大赛省级一等奖（辽宁省教育厅，2025.12）+8
2.2025年辽宁省普通高等学校小学教育专业本科生教学技能大赛省级一等奖（辽宁省教育厅，2025.11）+8
3.2025年辽宁省第四届体育文化与运动健康促进创新创业大赛二等奖（辽宁省教育厅，2025.12）+3
4.2025年大学生创新创业计划训练项目国家级立项并已结题（2026.5）+5</t>
  </si>
  <si>
    <t>1.2025年“枫叶优体”杯辽宁省大学生“互联网+儿童·生活·环境”创意项目大赛省级二等奖（辽宁省教育厅，2025.12）+3
2.2025年辽宁省普通高等学校小学教育专业本科生教学技能大赛省级二等奖（辽宁省教育厅，2025.11）+6</t>
  </si>
  <si>
    <r>
      <rPr>
        <sz val="14"/>
        <color theme="1"/>
        <rFont val="宋体"/>
        <charset val="134"/>
        <scheme val="minor"/>
      </rPr>
      <t>1.2025年《新视线.教育与科学》2025第36期《植物拓印非遗艺术在儿童教育中的传承与创新》（中国社会科学院，2025.11）+6</t>
    </r>
    <r>
      <rPr>
        <sz val="14"/>
        <color rgb="FF000000"/>
        <rFont val="宋体"/>
        <charset val="134"/>
        <scheme val="minor"/>
      </rPr>
      <t xml:space="preserve">
2.2025年辽宁省普通高等学校小学教育专业本科生教学技能大赛省级一等奖（辽宁省教育厅，2025.11）+8
3.2025年“枫叶优体”杯辽宁省大学生“互联网＋儿童·生活·环境”创意项目大赛省级一等奖（辽宁省教育厅，2025.11）+8
4.2025年第五届“第嘉杯”中华优秀传统文化创新设计大赛省级三等奖（辽宁省教育厅，2025.12）+4
</t>
    </r>
    <r>
      <rPr>
        <sz val="14"/>
        <color theme="1"/>
        <rFont val="宋体"/>
        <charset val="134"/>
        <scheme val="minor"/>
      </rPr>
      <t>5.“建行杯”辽宁省大学生创新大赛（2025）省级优秀奖（辽宁省教育厅，2025.8）+0.5</t>
    </r>
    <r>
      <rPr>
        <sz val="14"/>
        <color rgb="FF000000"/>
        <rFont val="宋体"/>
        <charset val="134"/>
        <scheme val="minor"/>
      </rPr>
      <t xml:space="preserve">
6. 2025 年辽宁省智慧体育大学生创新创业大赛沈阳师范大学校级三等奖（沈阳师范大学教务处，2025.12）+0.5
</t>
    </r>
    <r>
      <rPr>
        <sz val="14"/>
        <rFont val="宋体"/>
        <charset val="134"/>
        <scheme val="minor"/>
      </rPr>
      <t>7. 2025年省级大创项目《“古韵植印 图绘童心”—植物拓印非遗艺术传承与创新》负责人结项（辽宁省教育厅，2026.3）+4</t>
    </r>
    <r>
      <rPr>
        <sz val="14"/>
        <color rgb="FF000000"/>
        <rFont val="宋体"/>
        <charset val="134"/>
        <scheme val="minor"/>
      </rPr>
      <t xml:space="preserve">
</t>
    </r>
    <r>
      <rPr>
        <sz val="14"/>
        <color theme="1"/>
        <rFont val="宋体"/>
        <charset val="134"/>
        <scheme val="minor"/>
      </rPr>
      <t>8. 2025年第四届辽宁省“瑰宝传承”戏曲文化创新创意大赛沈阳师范大学校级三等奖（共青团沈阳师范大学委员会，2025.12）+0.5
9.第六届辽宁省大学生电竞主播大赛省级二等奖（辽宁省教育厅，2026.1）+3
10. 第十六届全国大学生电子商务“创新、创意及创业”挑战赛沈阳师范大学常规赛校级一等奖（共青团沈阳师范大学委员会，2026.6）+2</t>
    </r>
    <r>
      <rPr>
        <sz val="14"/>
        <color rgb="FFFF0000"/>
        <rFont val="宋体"/>
        <charset val="134"/>
        <scheme val="minor"/>
      </rPr>
      <t xml:space="preserve">
</t>
    </r>
    <r>
      <rPr>
        <sz val="14"/>
        <color theme="1"/>
        <rFont val="宋体"/>
        <charset val="134"/>
        <scheme val="minor"/>
      </rPr>
      <t>11.中国大学生计算机设计大赛国家级二等奖（中国大学生计算机设计大赛组织委员会，2026.8）+4
12. 中国大学生计算机设计大赛数媒赛道校省级二等奖（辽宁省大学生计算机设计竞赛组委会，2026.5）+3</t>
    </r>
  </si>
  <si>
    <t xml:space="preserve">1. 2025年辽宁省普通高等学校小学教育专业本科生教学技能大赛省级二等奖（辽宁省教育厅，2025.11）+6
2.2025年“枫叶优体”杯辽宁省大学生“互联网+儿童·生活·环境”创意项目大赛省级二等奖（辽宁省教育厅，2025.12） +6      </t>
  </si>
  <si>
    <t>1.2025年“枫叶优体”杯辽宁省大学生“互联网+儿童·生活·环境”创意项目大赛省级二等奖（辽宁省教育厅，2025.12）+3
2.2025年辽宁省普通高等学校小学教育专业本科生教学技能大赛省级一等奖(辽宁省教育厅 2025.11) +8</t>
  </si>
  <si>
    <t>1.2025年辽宁省普通高等学校大学生国潮文化设计竞赛省级二等奖（辽宁省教育厅 2025.11）+6
2.2025年全国大学生数字媒体科技作品及创意竞赛（辽宁省分赛区）省级三等奖（辽宁省教育厅 2025.10）+4
3.2025年辽宁省普通高等学校小学教育专业本科生教学技能大赛省级三等奖（辽宁省教育厅2025.11）+4
4.大单元教学理念下小学语文全文阅读实践路径研究（教育考试与评价，2026.2）+6
5.从中英教育中看幼儿教师的专业追求（向导，2025.12）+3
6.2025年第六届辽宁省大学生电竞主播大赛省级一等奖（辽宁省教育厅 2025.11）+4
7.2025年第四届辽宁省“瑰宝传承”戏曲文化创新创意大赛校级三等奖（沈阳师范大学 2025.10）+0.5
8.2025年辽宁省第四届体育文化与运动健康促进创新创业大赛校级三等奖（沈阳师范大学 2025.10）+0.5</t>
  </si>
  <si>
    <t>1.2025年“枫叶优体”杯辽宁省大学生“互联网+儿童·生活·环境”创意项目大赛省级二等奖（辽宁省教育厅，2025.12）+6
2.2025年辽宁省普通高等学校小学教育专业本科生教学技能大赛省级优秀奖（辽宁省教育厅2025.11）+1
3.沈阳师范大学第五届师范生教学基本功大赛诵读赛道校级一等奖（沈阳师范大学教务处，沈阳师范大学教师教育学院，2026.6）+4
4.2026 年“挑战杯”沈阳师范大学大学生创业计划竞赛校级一等奖（沈阳师范大学团委 2026.08）+4</t>
  </si>
  <si>
    <r>
      <rPr>
        <sz val="14"/>
        <rFont val="宋体"/>
        <charset val="134"/>
        <scheme val="minor"/>
      </rPr>
      <t>1.2025年大学生创业训练计划项目省级结项（2026.4）+4</t>
    </r>
    <r>
      <rPr>
        <sz val="14"/>
        <color theme="1"/>
        <rFont val="宋体"/>
        <charset val="134"/>
        <scheme val="minor"/>
      </rPr>
      <t xml:space="preserve">
2.《教学与研究》2026年第3期《知识图谱助力小学数学个性化学习路径研究》（2026.4）+6</t>
    </r>
  </si>
  <si>
    <r>
      <rPr>
        <sz val="14"/>
        <color rgb="FF000000"/>
        <rFont val="宋体"/>
        <charset val="134"/>
        <scheme val="minor"/>
      </rPr>
      <t xml:space="preserve">1.2025年第五届“第嘉杯”中华优秀传统文化创新设计大赛省级三等奖（辽宁省教育厅，2025.12）+2
2.2025年“枫叶优体”杯辽宁省大学生“互联网＋儿童·生活·环境”创意项目大赛省级一等奖（辽宁省教育厅，2025.11）+4
</t>
    </r>
    <r>
      <rPr>
        <sz val="14"/>
        <color theme="1"/>
        <rFont val="宋体"/>
        <charset val="134"/>
        <scheme val="minor"/>
      </rPr>
      <t>3.“建行杯”辽宁省大学生创新大赛（2025）省级优秀奖（辽宁省教育厅，2025.8）+0.5</t>
    </r>
    <r>
      <rPr>
        <sz val="14"/>
        <color rgb="FF000000"/>
        <rFont val="宋体"/>
        <charset val="134"/>
        <scheme val="minor"/>
      </rPr>
      <t xml:space="preserve">
</t>
    </r>
    <r>
      <rPr>
        <sz val="14"/>
        <rFont val="宋体"/>
        <charset val="134"/>
        <scheme val="minor"/>
      </rPr>
      <t>4. 2025年大创项目《“古韵植印 图绘童心”—植物拓印非遗艺术传承与创新》省级结项（辽宁省教育厅，2026.3）+1</t>
    </r>
    <r>
      <rPr>
        <sz val="14"/>
        <color rgb="FF000000"/>
        <rFont val="宋体"/>
        <charset val="134"/>
        <scheme val="minor"/>
      </rPr>
      <t xml:space="preserve">
5.2026 年（第 19 届）中国大学生计算机设计大赛国家级二等奖（中国大学生计算机设计大赛组织委员会 2026.7）+8</t>
    </r>
  </si>
  <si>
    <t>1.2025年“枫叶优体”杯辽宁省大学生“互联网+儿童·生活·环境”创意项目大赛省级二等奖（辽宁省教育厅，2025.12）+3
2.2025年辽宁省普通高等学校小学教育专业本科生教学技能大赛省级优秀奖（辽宁省教育厅，2025.11）+1
3.2026年“挑战杯”沈阳师范大学大学生创业计划竞赛校级一等奖（沈阳师范大学，2026.8）+2</t>
  </si>
  <si>
    <t>1.2025年辽宁省普通高等学校小学教育专业本科生教学技能大赛三等奖（辽宁省教育厅， 2025.11 ）+4
2.大创项目校级结项（2026.5）+0.5</t>
  </si>
  <si>
    <t>1.2025年“枫叶优体”杯辽宁省大学生“互联网+儿童·生活·环境”创意项目大赛省级二等奖（辽宁省教育厅，2025.12）+3
2.2025年辽宁省小学教育专业本科生教学技能大赛省级优秀奖（辽宁省教育厅 ，2025.11）+1</t>
  </si>
  <si>
    <t>1.2025年辽宁省本科师范生“同课异构”教学大赛省级优秀奖（辽宁省教育厅，2025.11）+1
2.2025年辽宁省小学教育专业本科生教学技能大赛省级优秀奖（辽宁省教育厅 ，2025.11）+1</t>
  </si>
  <si>
    <t>1.2025年“枫叶优体”杯辽宁省大学生“互联网+儿童·生活·环境”创意项目大赛省级二等奖（辽宁省教育厅，2025.12）+3
2. 2026年“挑战杯”沈阳师范大学大学生创业计划竞赛一等奖（沈阳师范大学，2026.8）+2</t>
  </si>
  <si>
    <t>1.2025年辽宁省普通高等学校小学教育专业本科生教学技能大赛省级三等奖（辽宁省教育厅，2025.11）+4</t>
  </si>
  <si>
    <t>1.2025年“枫叶优体”杯辽宁省大学生“互联网+儿童•生活•环境”创意项目大赛省级三等奖（辽宁省教育厅，2025.12）+2</t>
  </si>
  <si>
    <t xml:space="preserve">1. 2025年“枫叶优体”杯辽宁省大学生“互联网+儿童·生活·环境”创意项目大赛省级二等奖（辽宁省教育厅，2025.12）  +3
2.2025年省级大创项目《"古韵植印图绘童心"一植物拓印非遗艺术传承与创新》省级结项(辽宁省教育厅，2026.3)  +1   </t>
  </si>
  <si>
    <t xml:space="preserve">2025年辽宁省普通高等学校小学教育专业本科生教学技能大赛省级优秀奖（辽宁省教育厅，2025.11） +1 </t>
  </si>
  <si>
    <t>2025年辽宁省普通高等学校小学教育专业本科生教学技能大赛省级二等奖（辽宁省教育厅，2025.11）+6</t>
  </si>
  <si>
    <t>学前与初等教育学院2023级小学教育（师范）专业本科学生2025-2026学年 综合素质测评结果 德育测评成绩</t>
  </si>
  <si>
    <t>基础分（满分60）</t>
  </si>
  <si>
    <t>奖励分（满分40）</t>
  </si>
  <si>
    <t>扣分</t>
  </si>
  <si>
    <t>德育测评排名</t>
  </si>
  <si>
    <r>
      <rPr>
        <sz val="14"/>
        <color theme="1"/>
        <rFont val="宋体"/>
        <charset val="134"/>
        <scheme val="minor"/>
      </rPr>
      <t>1.2025年沈阳师范大学优秀助导（沈阳师范大学学生处,2025.09）+4
2.2025年沈阳师范大学优秀学生干部（沈阳师范大学，2025.12）+4
3.2025年沈阳师范大学优秀学生（沈阳师范大学，2025.12）+4</t>
    </r>
    <r>
      <rPr>
        <sz val="14"/>
        <color rgb="FFFF0000"/>
        <rFont val="宋体"/>
        <charset val="134"/>
        <scheme val="minor"/>
      </rPr>
      <t xml:space="preserve">
</t>
    </r>
    <r>
      <rPr>
        <sz val="14"/>
        <color theme="1"/>
        <rFont val="宋体"/>
        <charset val="134"/>
        <scheme val="minor"/>
      </rPr>
      <t>4.2026年沈阳师范大学第八届“师大青春榜样”青年成长榜样（共青团沈阳师范大学委员会，2026.4）+4
5.2026年沈阳师范大学优秀团干（共青团沈阳师范大学委员会，2026.4）+4
6.2026年沈阳师范大学第二十一届自强之星大学生（沈阳师范大学，2026.5）+4             
7.班级学习成长帮+1                      
8.院学生会执行主席+8</t>
    </r>
    <r>
      <rPr>
        <sz val="14"/>
        <color theme="1"/>
        <rFont val="宋体"/>
        <charset val="134"/>
        <scheme val="minor"/>
      </rPr>
      <t xml:space="preserve">
9.沈阳师范大学先锋学生会主要负责人（共青团沈阳师范大学委员会，2026.4）+4</t>
    </r>
  </si>
  <si>
    <t>1.2025年大学生暑期社会实践“先进个人”荣誉称号（共青团沈阳师范大学委员会，2025.11）+4
2.获评2025年沈阳师范大学“十佳团支书”荣誉称号（共青团沈阳师范大学委员会，2026.04）+4
3.获评2025年沈阳师范大学“优秀自管会干部”荣誉称号（沈阳师范大学，2026.04）+4
4.沈阳师范大学“先进班集体”荣誉称号班委成员（共青团沈阳师范大学委员会，2025.12） ＋4 
5.沈阳师范大学“先进团支部”荣誉称号支委成员（共青团沈阳师范大学委员会，2026.04）＋4 
6.担任2025级新生助理辅导员+1
7.一站式社区工作站站长+6
8.沈阳师范大学先锋学生会主要负责人（共青团沈阳师范大学委员会，2026.4）+4</t>
  </si>
  <si>
    <t>1.沈阳师范大学2025年大学生暑假社会实践活动校级先进个人（共青团沈阳师范大学委员会，2025.11）+4
2.沈阳师范大学2025年大学生暑假社会实践活动校级优秀团队（共青团沈阳师范大学委员会，2025.11）+2
3.2024-2025学年沈阳师范大学校级优秀学生（沈阳师范大学，2025.12）+4
4.2024-2025学年沈阳师范大学校级优秀学生干部（沈阳师范大学，2025.12）+4            
5.沈阳师范大学职业发展协会执行主席+8</t>
  </si>
  <si>
    <t>1.沈阳师范大学2025年大学生暑期社会实践活动校级“优秀团队”（共青团沈阳师范大学委员会，2025.11）+2
2.2024-2025年校级“优秀学生”（沈阳师范大学，2025.12）+4
3.2024-2025年校级“优秀学生干部”（沈阳师范大学,2025.12）+4
4.2025年沈阳师范大学优秀团员（共青团沈阳师范大学委员会，2026.4）+4
5.班级学习成长帮+1                       
6.班级团支书+4</t>
  </si>
  <si>
    <t>1.2024~2025年优秀学生（沈阳师范大学 2025.12）+4
2.沈阳师范大学2026年寒假大学生社会实践优秀团队（共青团沈阳师范大学委员会 2026.4）+2
3.沈阳师范大学2025年大学生暑期社会实践活动优秀团队（共青团沈阳师范大学委员会 2025.11）+2
4.2024-2025年被评为沈阳师范大学 先进班集体（沈阳师范大学，2025.12） ＋4 
5.沈阳师范大学“先进团支部”荣誉称号支委成员（共青团沈阳师范大学委员会，2026.04）＋4 
6.宣传委员+2</t>
  </si>
  <si>
    <t>1.获评沈阳师范大学优秀团干部（共青团沈阳师范大学委员会，2026.04）+4
2.2024-2025年被评为沈阳师范大学先进班集体（沈阳师范大学，2025.12）＋2
3.获评沈阳师范大学“先进团支部”荣誉称号（共青团沈阳师范大学委员会，2026.04）＋2
4.班级学习成长帮+1
5.校团委创新创业服务中心主任+8</t>
  </si>
  <si>
    <t>1.2025年度优秀寝室长（沈阳师范大学，2026.4）+4                                
2.院新闻媒体工作站站长+6
3.沈阳师范大学先锋学生会主要负责人（共青团沈阳师范大学委员会，2026.4）+4</t>
  </si>
  <si>
    <t>1.2024-2025年被评为沈阳师范大学 先进班集体（沈阳师范大学，2025.12）  ＋4                       
2.沈阳师范大学“先进团支部”荣誉称号支委成员（共青团沈阳师范大学委员会，2026.04）＋4 
3.班长+4</t>
  </si>
  <si>
    <t>1.2024-2025年被评为沈阳师范大学 先进班集体（沈阳师范大学，2025.12） ＋4 
2.获评沈阳师范大学“先进团支部”荣誉称号（共青团沈阳师范大学委员会，2026.04  ＋2          
3.古籍保护协会副会长+4</t>
  </si>
  <si>
    <t>1.2024-2025年被评为沈阳师范大学 先进班集体（沈阳师范大学，2025.12） ＋4 
2.沈阳师范大学“先进团支部”荣誉称号支委成员（共青团沈阳师范大学委员会，2026.04）＋4 
3.组织委员+2</t>
  </si>
  <si>
    <t xml:space="preserve">1.2024-2025年被评为沈阳师范大学 先进班集体（沈阳师范大学，2025.12） ＋4 
2.获评沈阳师范大学“先进团支部”荣誉称号（共青团沈阳师范大学委员会，2026.04） ＋2                                                               
3.  视频录制+0.5        
4.  生活委员+2    </t>
  </si>
  <si>
    <t xml:space="preserve">1.沈阳师范大学 先进班集体（沈阳师范大学，2025.12）  ＋4                                                       
2.获评沈阳师范大学“先进团支部”荣誉称号（共青团沈阳师范大学委员会，2026.04）＋2 
3. 体育委员 +2                                                                                         </t>
  </si>
  <si>
    <t>1.2024-2025年被评为沈阳师范大学 先进班集体（沈阳师范大学，2025.12） ＋4 
2.获评沈阳师范大学“先进团支部”荣誉称号（共青团沈阳师范大学委员会，2026.04）＋2
3.文艺委员+2</t>
  </si>
  <si>
    <t>1.2024-2025年被评为沈阳师范大学 先进班集体（沈阳师范大学，2025.12）＋2
2.获评沈阳师范大学“先进团支部”荣誉称号（共青团沈阳师范大学委员会，2026.04）＋2
3.舞韵青春舞蹈社团授课教学部部长+3</t>
  </si>
  <si>
    <t>1.2024-2025年被评为沈阳师范大学 先进班集体（沈阳师范大学，2025.12）＋2
2.2025-2026年被评为沈阳师范大学 先进团支部（沈阳师范大学，2026.4）＋2
3.寝室长+2</t>
  </si>
  <si>
    <t xml:space="preserve">1.获评沈阳师范大学“先进团支部”荣誉称号（共青团沈阳师范大学委员会，2026.04）＋2
2.2024-2025年被评为沈阳师范大学 先进班集体（沈阳师范大学，2025.12）＋2
3.寝室长+2
</t>
  </si>
  <si>
    <t>1.2024-2025年被评为沈阳师范大学 先进班集体（沈阳师范大学，2025.12）＋2
2.获评沈阳师范大学“先进团支部”荣誉称号（共青团沈阳师范大学委员会，2026.04）+2
3.寝室长+2</t>
  </si>
  <si>
    <t>1.获评沈阳师范大学“先进团支部”荣誉称号（共青团沈阳师范大学委员会，2026.04）+2
2.2024-2025年被评为沈阳师范大学 先进班集体（沈阳师范大学，2025.12）＋2
3.寝室长+2</t>
  </si>
  <si>
    <t>1.沈阳师范大学职业发展协会副主席+6</t>
  </si>
  <si>
    <t>1.沈阳师范大学 先进班集体（沈阳师范大学，2025.12） ＋2
2.获评沈阳师范大学“先进团支部”荣誉称号（共青团沈阳师范大学委员会，2026.04）+2</t>
  </si>
  <si>
    <t xml:space="preserve">1.沈阳师范大学 先进班集体（沈阳师范大学，2025.12）   ＋2                                                       
2.沈阳师范大学“先进团支部”荣誉称号（共青团沈阳师范大学委员会，2026.04）＋2
</t>
  </si>
  <si>
    <t>1.2024-2025年被评为沈阳师范大学 先进班集体（沈阳师范大学，2025.12）＋2
2.获评沈阳师范大学“先进团支部”荣誉称号（共青团沈阳师范大学委员会，2026.04）＋2</t>
  </si>
  <si>
    <t xml:space="preserve">1.获评沈阳师范大学“先进团支部”荣誉称号（共青团沈阳师范大学委员会，2026.04）＋2
2.2024-2025年被评为沈阳师范大学 先进班集体（沈阳师范大学，2025.12）＋2
</t>
  </si>
  <si>
    <t>1.2024-2025年被评沈阳师范大学 先进班集体（沈阳师范大学，2025.12）＋2
2.获评沈阳师范大学“先进团支部”荣誉称号（共青团沈阳师范大学委员会，2026.04）+2</t>
  </si>
  <si>
    <t>1.2024-2025年被评为沈阳师范大学 先进班集体（沈阳师范大学，2025.12）＋2                                               
2.获评沈阳师范大学“先进团支部”荣誉称号（共青团沈阳师范大学委员会，2026.04）＋2</t>
  </si>
  <si>
    <t xml:space="preserve">1.2024-2025年被评为沈阳师范大学 先进班集体（沈阳师范大学，2025.12）   ＋2                                   
2.获评沈阳师范大学“先进团支部”荣誉称号（共青团沈阳师范大学委员会，2026.04）  ＋2                                        </t>
  </si>
  <si>
    <t>1.2024-2025年被评为沈阳师范大学 先进班集体（沈阳师范大学，2025.12） ＋2                      
2.获评沈阳师范大学“先进团支部”荣誉称号（共青团沈阳师范大学委员会，2026.04）＋2</t>
  </si>
  <si>
    <t>1.2024-2025年被评为沈阳师范大学 先进班集体（沈阳师范大学，2025.12）＋2
2.获评沈阳师范大学“先进团支部”荣誉称号（共青团沈阳师范大学委员会，2026.04）+2</t>
  </si>
  <si>
    <t>1.沈阳师范大学 先进班集体（沈阳师范大学，2025.12） ＋2
2.获评沈阳师范大学“先进团支部”荣誉称号（共青团沈阳师范大学委员会，2026.04）＋2</t>
  </si>
  <si>
    <t>1.2024-2025年被评为沈阳师范大学 先进班集体（沈阳师范大学，2025.12）＋2
2.沈阳师范大学“先进团支部”荣誉称号支委成员（共青团沈阳师范大学委员会，2026.04）＋2</t>
  </si>
  <si>
    <t>1.2024-2025年被评为沈阳师范大学 先进班集体（沈阳师范大学，2025.12）＋2                                            
2.获评沈阳师范大学“先进团支部”荣誉称号（共青团沈阳师范大学委员会，2026.04）＋2</t>
  </si>
  <si>
    <t>1.2024-2025年被评为沈阳师范大学 先进班集体（沈阳师范大学，2025.12） ＋2                                              
2.获评沈阳师范大学“先进团支部”荣誉称号（共青团沈阳师范大学委员会，2026.04）＋2</t>
  </si>
  <si>
    <t>1.2025年暑假社会实践活动优秀团队（共青团沈阳师范大学委员会，2025.11）+4</t>
  </si>
  <si>
    <t>1.沈阳师范大学2025年大学生暑期社会实践活动优秀团队（共青团沈阳师范大学委员会，2025.11）+2                              
2.寝室长+2</t>
  </si>
  <si>
    <t>1.沈阳师范大学2025年大学生暑期社会实践活动优秀团队（共青团沈阳师范大学，2025.11）+2 
2.班级生活委员+2</t>
  </si>
  <si>
    <t>1.寝室长+2</t>
  </si>
  <si>
    <t>1.沈阳师范大学2025年大学生暑期社会实践活动优秀团队（共青团沈阳师范大学委员会，2025.11）+2</t>
  </si>
  <si>
    <t>1.文艺委员+2</t>
  </si>
  <si>
    <t>1.2025年大学生暑期社会实践优秀团队（共青团沈阳师范大学团委，2025.11）+2</t>
  </si>
  <si>
    <t>1.心理兼组织委员+2</t>
  </si>
  <si>
    <t>1.2025年沈阳师范大学大学生暑期社会实践活动优秀团队（共青团沈阳师范大学委员会，2025.11）+2</t>
  </si>
  <si>
    <t>学前与初等教育学院2023级小学教育（师范）专业本科学生2025-2026学年 综合素质测评结果 文体测评成绩</t>
  </si>
  <si>
    <t>基础分（满分50）</t>
  </si>
  <si>
    <t>奖励分（满分50）</t>
  </si>
  <si>
    <t>文体测评排名</t>
  </si>
  <si>
    <t>1.美育浸润行·第十八届全国美育教学成果展评学生组国家级二等奖（中国美育网专家委员会、中华优秀传统文化教育研究美育课题组、立德树人的落实机制研究课题组优秀案例征集项目组、课堂教学技术与艺术建设国家精品课程、中国美育成果展组织委员会，2025.11）+24
2.美育浸润行·第十九届全国美育教学成果展评学生组国家级一等奖（中国美育网专家委员会、中华优秀传统文化教育研究美育课题组、立德树人的落实机制研究课题组优秀案例征集项目组、课堂教学技术与艺术建设国家精品课程、中国美育成果展组织委员会，2026.06）+30
3.“热血铸丰碑，青春颂中华”-纪念“一二·九”运动九十周年主题朗诵会团体二等奖（共青团沈阳师范大学委员会，2025.12）+4
4.学前与初等教育学院赋能假期·蓄力ing学风养成打卡计划技能提升打卡赛道三等奖（共青团沈阳师范大学学前与初等教育学院委员会，2026.03）+3               
5.元旦晚会团学大合唱《我的未来式》演职人员+1</t>
  </si>
  <si>
    <r>
      <rPr>
        <sz val="14"/>
        <color theme="1"/>
        <rFont val="宋体"/>
        <charset val="134"/>
        <scheme val="minor"/>
      </rPr>
      <t>1.2025年美育再浸润·绚丽年华第十八届全国美育教学成果展评国家级二等奖（中国美育网专家委员会,2025.11）+24
2.2025年水墨年华2026国际青少年书画大赛青年绘画组省级金奖（中国通俗文艺研究会，2025.12）+10
3.2025年水墨年华2026国际青少年书画大赛青年软笔书法组省级金奖（中国通俗文艺研究会，2025.12）+10</t>
    </r>
    <r>
      <rPr>
        <sz val="14"/>
        <color rgb="FFFF0000"/>
        <rFont val="宋体"/>
        <charset val="134"/>
        <scheme val="minor"/>
      </rPr>
      <t xml:space="preserve">
</t>
    </r>
    <r>
      <rPr>
        <sz val="14"/>
        <color theme="1"/>
        <rFont val="宋体"/>
        <charset val="134"/>
        <scheme val="minor"/>
      </rPr>
      <t>4.2026年沈阳师范大学学前与初等教育学院“我的十一假期”主题征文大赛院级一等奖（共青团沈阳师范大学学前与初等教育学院委员会，2026.4）+5
5.2026年沈阳师范大学学前与初等教育学院赋能假期·蓄力ing——学风养成打卡计划练字赛道院级二等奖（共青团陕师范大学学前与初等教育学院委员会，2026.4）+4
6.桃李芬芳、共贺华诞沈阳师范大学朗读者校级优秀奖（沈阳师范大学图书馆，2026.5）+1
7.元旦晚会团学大合唱《我的未来式》演职人员+1</t>
    </r>
  </si>
  <si>
    <r>
      <rPr>
        <sz val="14"/>
        <color rgb="FF000000"/>
        <rFont val="宋体"/>
        <charset val="134"/>
        <scheme val="minor"/>
      </rPr>
      <t xml:space="preserve">1.水墨年华2026国际青少年书画大赛省级金奖（中国通俗文艺研究会，2025.12）+10
2.美育再浸润．絢丽年华第十八届全国美育教学成果展评国家级二等奖（中国美育网专家委员会，2025.11）+24
3.辽宁省第三届大学生职业规划大赛省级银奖（辽宁省教育厅，2026.3）+16
4.2025 年（第七届）沈阳师范大学师范生微课设计竞赛本科组校级三等奖（沈阳师范大学教务处，2025.11）+6
</t>
    </r>
    <r>
      <rPr>
        <sz val="14"/>
        <color theme="1"/>
        <rFont val="宋体"/>
        <charset val="134"/>
        <scheme val="minor"/>
      </rPr>
      <t xml:space="preserve">5. “一站式”学生社区育人提升工程系列活动之“安全稳定我践行”主题宣讲校级优秀奖（沈阳师范大学党委学生工作部，2025.12）+0.5
6. 中国大学生计算机设计大赛辽宁专区赛沈阳师范大学校级三等奖（共青团沈阳师范大学委员会，2026.4）+6
</t>
    </r>
  </si>
  <si>
    <t xml:space="preserve">1.2025年第四届“外研U词杯”全国大学生英语词汇智慧学习大赛“非英语专业组”国家级一等奖（外研U词杯”全国大学生英语词汇智慧学习大赛组委会，2025.10）+30
2.2025年 “外研社·国才杯”“理解当代中国”全国大学生外语能力大赛英语组综合能力赛项校级银奖（ “外研社·国才杯”“理解当代中国”全国大学生外语能力大赛组织委员会，2025.10）+8
3.沈阳师范大学2025年校园文化青春领航工程2.0“巧具名师”教具制作大赛校级三等奖（共青团沈阳师范大学委员会，2025.12）+3
4.2025年(第七届）沈阳师范大学师范生微课设计竞赛本科组教学设计校级三等奖（沈阳师范大学教务处，2025.11）+3
5.沈阳师范大学2025年校园文化青春领航工程2.0“镜语自然·频传绿意”环保生活短视频创意大赛校级团体优秀奖（共青团沈阳师范大学委员会，2025.12）+0.5
6.第七届辽宁省大学生网络文化节网创梦工厂作品省级二等奖（辽宁省高校网络思想政治工作中心、辽宁省易班发展中心，2025.11）+8
</t>
  </si>
  <si>
    <t>1.2025 年（第七届）沈阳师范大学师范生微课设计竞赛本科组校级三等奖（沈阳师范大学教务处，2025.11）+3
2.水墨年华2026国际青少年书画大赛省级金奖（中国通俗文艺研究会，2025.12）+10
3.美育再浸润．絢丽年华第十八届全国美育教学成果展评国家级二等奖（中国美育网专家委员会，2025.11）+24
4.沈阳师范大学计算机设计竞赛校级三等奖（共青团沈阳师范大学委员会，2026.4）+3</t>
  </si>
  <si>
    <r>
      <rPr>
        <sz val="14"/>
        <color theme="1"/>
        <rFont val="宋体"/>
        <charset val="134"/>
        <scheme val="minor"/>
      </rPr>
      <t>1.水墨年华2026国际青少年书画大赛省级金奖（中国通俗文艺研究会，中国民族文化艺术基金会，中艺盛典辽宁春晚组委会，中国智慧工程研究会，中国关心下一代工作委员会，水墨年华书画大赛东北分盟选区，2025.12）+10</t>
    </r>
    <r>
      <rPr>
        <sz val="14"/>
        <color rgb="FFFF0000"/>
        <rFont val="宋体"/>
        <charset val="134"/>
        <scheme val="minor"/>
      </rPr>
      <t xml:space="preserve">
</t>
    </r>
    <r>
      <rPr>
        <sz val="14"/>
        <color theme="1"/>
        <rFont val="宋体"/>
        <charset val="134"/>
        <scheme val="minor"/>
      </rPr>
      <t>2.2025年沈阳师范大学“师承古今，绘演经典”第九届绘本课堂大赛校级优秀奖（沈阳师范大学校团委，沈阳师范大学图书馆 2026.1）+0.5
3.2025年校园文化青春领航工程2.0“寻文化瑰宝，祝时代新篇”民间传统手工艺作品征集大赛团体优秀奖（共青团沈阳师范大学委员会 2025.12）+0.5
4.沈阳师范大学2025年大学生生态环保作品竞赛校级三等奖（生命科学学院 2025.10）+1.5</t>
    </r>
    <r>
      <rPr>
        <sz val="14"/>
        <color rgb="FFFF0000"/>
        <rFont val="宋体"/>
        <charset val="134"/>
        <scheme val="minor"/>
      </rPr>
      <t xml:space="preserve">
</t>
    </r>
    <r>
      <rPr>
        <sz val="14"/>
        <color theme="1"/>
        <rFont val="宋体"/>
        <charset val="134"/>
        <scheme val="minor"/>
      </rPr>
      <t>5.第21届沈阳师范大学计算机设计竞赛校级三等奖（沈阳师范大学 2026.5）+3
6.“国安有我青春护航”主题比赛院级一等奖（学前与初等教育学院 2026.5）+5
7.2026 年书香画艺 2026 国际青少年书画大赛省级金奖（中央新颖中学生频道，中国通俗文艺研究会，中国民族文化艺术基金会，中国青少年科普教育发展促进会，中国智慧工程研究产教工作委员会，书香画艺杯国际青少年书画大赛，2026.7）+10</t>
    </r>
  </si>
  <si>
    <t xml:space="preserve">1.“热血铸丰碑，青春颂中华”一纪念“一二九”运动90周年主题朗诵会校级二等奖（共青团沈阳师范大学委员会，2025.12）+4
2.美育跨学科•绚丽年华第十九届全国高校美育教学成果展学生作品二等奖（中国美育网专家委员会，中华优秀传统文化教育研究美育专题组，立德树人的落实机制研究课题组优秀案例征集项目组，教育部国家精品课程课堂教学技术与艺术建设，全国美育教学成果展组织委员会，2026.6）+24    3.元旦晚会团学大合唱《我的未来式》演职人员+1       4.元旦晚会节目演职人员+1 </t>
  </si>
  <si>
    <t xml:space="preserve">1. 沈阳师范大学第二十一届体育健身运动大会学前与初等教育学院女子200米初选赛第一名（学前与初等教育学院团委，2025.10 ）+5
2. 沈阳师范大学第二十一届体育健身运动大会学前与初等教育学院女子铅球初选赛第一名（ 学前与初等教育学院团委，2025.10 ）+5
3. 沈阳师范大学第二十一届体育健身运动大会学前与初等教育学院女子100米初选赛第三名（学前与初等教育学院团委，2025.10 ）+3
4.沈阳师范大学“沈师杯”网球团体比赛学前与初等教育学院选拔赛团体一等奖（共青团沈阳师范大学学前与初等教育学院委员会，2026.6）+5
5.沈阳师范大学学前与初等教育学院赋能假期·蓄力ing——运动健康打卡活动赛道三等奖（共青团沈阳师范大学学前与初等教育学院委员会，2026.4）+3
</t>
  </si>
  <si>
    <t xml:space="preserve">1.2025年“外研社·国才杯”“理解当代中国”全国大学生外语能力大赛校赛综合能力赛项铜奖（全国大学生外语能力大赛组织委员会，2025.10）+6                                                                                 
2.2025年沈阳师范大学校园文化青春领航工程2.0“奋进新时代 青春铸华章”主题知识竞答比赛校级二等奖（共青团沈阳师范大学委员会，2025.12）+8
3.2025年学前与初等教育学院“21天共读·书香漂流”活动读书笔记赛道三等奖（共青团学前与初等教育学院委员会，2025.12）+3                                                               
                                     </t>
  </si>
  <si>
    <t xml:space="preserve">1.2025年（第七届）沈阳师范大学师范生微课设计竞赛本科组校级三等奖（教育处、教师教育学院、计算机基础教学部，2025.11）+3
2.2025年书香漂流活动读书笔记赛道三等奖（共青团沈阳师范大学学前与初等教育学院委员会，2026.04）+3
3.2026年大学生创新创业计划项目校级答辩工作中，荣获“优秀志愿者”（沈阳师范大学大学生创新创业中心，2026.06）+1
4.第七届新媒体大赛校级三等奖（共青团沈阳师范大学委员会，2026.6）+3                                 </t>
  </si>
  <si>
    <t>2025年校园文化青春领航工程2.0“奋进新时代 青春铸华章”主题知识竞答活动二等奖（共青团沈阳师范大学委员会，2025.12）+8</t>
  </si>
  <si>
    <t>1.沈阳师范大学第十四届家教之星校级三等奖(沈阳师范大学学生处  2025.11.14) +6</t>
  </si>
  <si>
    <t xml:space="preserve">1.沈阳师范大学第十六届大学生动植物标本制作大赛校级三等奖（沈阳师范大学教务处，共青团沈阳师范大学团委，沈阳师范大学大学生创新创业中心，沈阳师范大学生命科学学院，2025.9）+6
</t>
  </si>
  <si>
    <t>沈阳师范大学学前与初等教育学院“我的十一假期”主题征文大赛一等奖（共青团沈阳师范大学学前与初等教育学院委员会，2026.4）+5</t>
  </si>
  <si>
    <t>1.沈阳师范大学学前与初等教育学院“我的十一假期”主题征文大赛二等奖（共青团沈阳师范大学学前与初等教育学院委员会，2026.04）+4</t>
  </si>
  <si>
    <t>赋能假期·蓄力ing——学风养成打卡活动阅读和练字赛道”三等奖（学前与初等教育学院，2026.04）+3</t>
  </si>
  <si>
    <t>1.“赋能假期·蓄力ing——学风养成打卡活动阅读和练字赛道”三等奖（学前与初等教育学院，2026.04）+3</t>
  </si>
  <si>
    <t>1.元旦晚会节目演职人员+1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</si>
</sst>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9">
    <font>
      <sz val="11"/>
      <color theme="1"/>
      <name val="宋体"/>
      <charset val="134"/>
      <scheme val="minor"/>
    </font>
    <font>
      <b/>
      <sz val="14"/>
      <color theme="1"/>
      <name val="宋体"/>
      <charset val="134"/>
      <scheme val="minor"/>
    </font>
    <font>
      <sz val="14"/>
      <color theme="1"/>
      <name val="宋体"/>
      <charset val="134"/>
      <scheme val="minor"/>
    </font>
    <font>
      <b/>
      <sz val="18"/>
      <color theme="1"/>
      <name val="宋体"/>
      <charset val="134"/>
      <scheme val="minor"/>
    </font>
    <font>
      <sz val="14"/>
      <color rgb="FF000000"/>
      <name val="宋体"/>
      <charset val="134"/>
      <scheme val="minor"/>
    </font>
    <font>
      <sz val="14"/>
      <name val="宋体"/>
      <charset val="134"/>
      <scheme val="minor"/>
    </font>
    <font>
      <sz val="14"/>
      <color rgb="FF242424"/>
      <name val="宋体"/>
      <charset val="134"/>
      <scheme val="minor"/>
    </font>
    <font>
      <sz val="14"/>
      <color rgb="FFFF0000"/>
      <name val="宋体"/>
      <charset val="134"/>
      <scheme val="minor"/>
    </font>
    <font>
      <sz val="10"/>
      <color theme="1"/>
      <name val="微软雅黑"/>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2" fillId="0" borderId="0" xfId="0" applyFont="1" applyAlignment="1">
      <alignment horizontal="righ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lignment vertical="center"/>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2" fillId="0" borderId="1" xfId="0" applyFont="1" applyBorder="1" applyAlignment="1">
      <alignment vertical="center" wrapText="1"/>
    </xf>
    <xf numFmtId="0" fontId="2" fillId="0" borderId="0" xfId="0" applyFont="1" applyAlignment="1">
      <alignment horizontal="center" vertical="center"/>
    </xf>
    <xf numFmtId="0" fontId="2" fillId="0" borderId="0" xfId="0" applyFont="1" applyAlignment="1">
      <alignment vertical="center" wrapText="1"/>
    </xf>
    <xf numFmtId="0" fontId="8" fillId="0" borderId="0" xfId="0" applyFont="1" applyAlignment="1">
      <alignment vertical="center" wrapText="1"/>
    </xf>
    <xf numFmtId="49" fontId="2"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2" fillId="0" borderId="0" xfId="0" applyFont="1" applyAlignment="1">
      <alignment horizontal="left" vertical="center" wrapText="1"/>
    </xf>
    <xf numFmtId="49" fontId="2"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1" fillId="0" borderId="0" xfId="0" applyFont="1" applyAlignment="1">
      <alignment horizontal="center" vertical="center"/>
    </xf>
    <xf numFmtId="0" fontId="9" fillId="0" borderId="0" xfId="0" applyFont="1">
      <alignment vertical="center"/>
    </xf>
    <xf numFmtId="176" fontId="2" fillId="0" borderId="0" xfId="0" applyNumberFormat="1" applyFont="1">
      <alignment vertical="center"/>
    </xf>
    <xf numFmtId="176" fontId="3" fillId="0" borderId="0" xfId="0" applyNumberFormat="1" applyFont="1" applyAlignment="1">
      <alignment horizontal="center" vertical="center"/>
    </xf>
    <xf numFmtId="176" fontId="1" fillId="0" borderId="1" xfId="0" applyNumberFormat="1" applyFont="1" applyBorder="1" applyAlignment="1">
      <alignment horizontal="center" vertical="center"/>
    </xf>
    <xf numFmtId="176" fontId="2" fillId="0" borderId="1" xfId="0" applyNumberFormat="1" applyFont="1" applyBorder="1" applyAlignment="1">
      <alignment horizontal="center" vertical="center"/>
    </xf>
    <xf numFmtId="176" fontId="2" fillId="0" borderId="0" xfId="0" applyNumberFormat="1" applyFont="1" applyAlignment="1">
      <alignment horizontal="center" vertical="center"/>
    </xf>
    <xf numFmtId="0" fontId="9" fillId="0" borderId="0" xfId="0" applyFont="1" applyAlignment="1">
      <alignment horizontal="center" vertical="center"/>
    </xf>
    <xf numFmtId="176" fontId="9"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82"/>
  <sheetViews>
    <sheetView zoomScale="55" zoomScaleNormal="55" workbookViewId="0">
      <selection activeCell="J5" sqref="J5"/>
    </sheetView>
  </sheetViews>
  <sheetFormatPr defaultColWidth="9" defaultRowHeight="18.75"/>
  <cols>
    <col min="1" max="1" width="6.33333333333333" style="2"/>
    <col min="2" max="2" width="12.2" style="2" customWidth="1"/>
    <col min="3" max="3" width="11.2666666666667" style="2" customWidth="1"/>
    <col min="4" max="4" width="17.3333333333333" style="2" customWidth="1"/>
    <col min="5" max="5" width="11.2666666666667" style="2" customWidth="1"/>
    <col min="6" max="6" width="17.3333333333333" style="2" customWidth="1"/>
    <col min="7" max="7" width="11.2666666666667" style="2" customWidth="1"/>
    <col min="8" max="8" width="17.3333333333333" style="2" customWidth="1"/>
    <col min="9" max="9" width="11.2666666666667" style="2" customWidth="1"/>
    <col min="10" max="10" width="50.6" style="33" customWidth="1"/>
    <col min="11" max="11" width="21.8" style="2" customWidth="1"/>
    <col min="12" max="12" width="13.4" style="19" customWidth="1"/>
    <col min="13" max="13" width="11.2666666666667" style="2" customWidth="1"/>
    <col min="14" max="14" width="13.8" style="2" customWidth="1"/>
    <col min="15" max="15" width="11.2666666666667" style="2" customWidth="1"/>
    <col min="16" max="16" width="6.33333333333333" style="2" customWidth="1"/>
    <col min="17" max="16384" width="9" style="2"/>
  </cols>
  <sheetData>
    <row r="1" ht="48" customHeight="1" spans="1:16">
      <c r="A1" s="3" t="s">
        <v>0</v>
      </c>
      <c r="B1" s="3"/>
      <c r="C1" s="3"/>
      <c r="D1" s="3"/>
      <c r="E1" s="3"/>
      <c r="F1" s="3"/>
      <c r="G1" s="3"/>
      <c r="H1" s="3"/>
      <c r="I1" s="3"/>
      <c r="J1" s="34"/>
      <c r="K1" s="3"/>
      <c r="L1" s="3"/>
      <c r="M1" s="3"/>
      <c r="N1" s="3"/>
      <c r="O1" s="3"/>
      <c r="P1" s="3"/>
    </row>
    <row r="2" spans="1:16">
      <c r="A2" s="19" t="s">
        <v>1</v>
      </c>
      <c r="B2" s="19"/>
      <c r="C2" s="19"/>
      <c r="D2" s="19"/>
      <c r="K2" s="2" t="s">
        <v>2</v>
      </c>
    </row>
    <row r="3" s="31" customFormat="1" ht="45" customHeight="1" spans="1:16">
      <c r="A3" s="5" t="s">
        <v>3</v>
      </c>
      <c r="B3" s="5" t="s">
        <v>4</v>
      </c>
      <c r="C3" s="5" t="s">
        <v>5</v>
      </c>
      <c r="D3" s="5" t="s">
        <v>6</v>
      </c>
      <c r="E3" s="5" t="s">
        <v>7</v>
      </c>
      <c r="F3" s="5" t="s">
        <v>8</v>
      </c>
      <c r="G3" s="5" t="s">
        <v>9</v>
      </c>
      <c r="H3" s="5" t="s">
        <v>10</v>
      </c>
      <c r="I3" s="5" t="s">
        <v>11</v>
      </c>
      <c r="J3" s="35" t="s">
        <v>12</v>
      </c>
      <c r="K3" s="5" t="s">
        <v>13</v>
      </c>
      <c r="L3" s="5" t="s">
        <v>14</v>
      </c>
      <c r="M3" s="5" t="s">
        <v>15</v>
      </c>
      <c r="N3" s="5" t="s">
        <v>16</v>
      </c>
      <c r="O3" s="5" t="s">
        <v>17</v>
      </c>
      <c r="P3" s="5" t="s">
        <v>18</v>
      </c>
    </row>
    <row r="4" ht="45" customHeight="1" spans="1:16">
      <c r="A4" s="7">
        <v>1</v>
      </c>
      <c r="B4" s="10">
        <v>23043066</v>
      </c>
      <c r="C4" s="10" t="s">
        <v>19</v>
      </c>
      <c r="D4" s="7">
        <v>103.89</v>
      </c>
      <c r="E4" s="7">
        <v>1</v>
      </c>
      <c r="F4" s="7">
        <v>97</v>
      </c>
      <c r="G4" s="10">
        <v>1</v>
      </c>
      <c r="H4" s="7">
        <v>100</v>
      </c>
      <c r="I4" s="7">
        <v>1</v>
      </c>
      <c r="J4" s="36">
        <f t="shared" ref="J4:J35" si="0">D4*0.7+F4*0.2+H4*0.1</f>
        <v>102.123</v>
      </c>
      <c r="K4" s="7">
        <v>1</v>
      </c>
      <c r="L4" s="7">
        <v>3.91</v>
      </c>
      <c r="M4" s="9"/>
      <c r="N4" s="7" t="s">
        <v>20</v>
      </c>
      <c r="O4" s="9"/>
      <c r="P4" s="9"/>
    </row>
    <row r="5" ht="45" customHeight="1" spans="1:16">
      <c r="A5" s="7">
        <v>2</v>
      </c>
      <c r="B5" s="28" t="s">
        <v>21</v>
      </c>
      <c r="C5" s="7" t="s">
        <v>22</v>
      </c>
      <c r="D5" s="7">
        <v>102.79</v>
      </c>
      <c r="E5" s="7">
        <v>6</v>
      </c>
      <c r="F5" s="7">
        <v>91</v>
      </c>
      <c r="G5" s="10">
        <v>2</v>
      </c>
      <c r="H5" s="7">
        <v>100</v>
      </c>
      <c r="I5" s="7">
        <v>1</v>
      </c>
      <c r="J5" s="36">
        <f t="shared" si="0"/>
        <v>100.153</v>
      </c>
      <c r="K5" s="7">
        <v>2</v>
      </c>
      <c r="L5" s="7">
        <v>3.82</v>
      </c>
      <c r="M5" s="9"/>
      <c r="N5" s="7" t="s">
        <v>20</v>
      </c>
      <c r="O5" s="9"/>
      <c r="P5" s="9"/>
    </row>
    <row r="6" ht="45" customHeight="1" spans="1:16">
      <c r="A6" s="7">
        <v>3</v>
      </c>
      <c r="B6" s="10">
        <v>23043071</v>
      </c>
      <c r="C6" s="10" t="s">
        <v>23</v>
      </c>
      <c r="D6" s="7">
        <v>103.47</v>
      </c>
      <c r="E6" s="7">
        <v>2</v>
      </c>
      <c r="F6" s="7">
        <v>79</v>
      </c>
      <c r="G6" s="10">
        <v>4</v>
      </c>
      <c r="H6" s="7">
        <v>100</v>
      </c>
      <c r="I6" s="7">
        <v>1</v>
      </c>
      <c r="J6" s="36">
        <f t="shared" si="0"/>
        <v>98.229</v>
      </c>
      <c r="K6" s="7">
        <v>3</v>
      </c>
      <c r="L6" s="7">
        <v>3.91</v>
      </c>
      <c r="M6" s="9"/>
      <c r="N6" s="7" t="s">
        <v>20</v>
      </c>
      <c r="O6" s="9"/>
      <c r="P6" s="9"/>
    </row>
    <row r="7" ht="45" customHeight="1" spans="1:16">
      <c r="A7" s="7">
        <v>4</v>
      </c>
      <c r="B7" s="10">
        <v>23043069</v>
      </c>
      <c r="C7" s="10" t="s">
        <v>24</v>
      </c>
      <c r="D7" s="7">
        <v>100.83</v>
      </c>
      <c r="E7" s="7">
        <v>8</v>
      </c>
      <c r="F7" s="7">
        <v>82</v>
      </c>
      <c r="G7" s="10">
        <v>3</v>
      </c>
      <c r="H7" s="7">
        <v>100</v>
      </c>
      <c r="I7" s="7">
        <v>1</v>
      </c>
      <c r="J7" s="36">
        <f t="shared" si="0"/>
        <v>96.981</v>
      </c>
      <c r="K7" s="7">
        <v>4</v>
      </c>
      <c r="L7" s="7">
        <v>3.73</v>
      </c>
      <c r="M7" s="9"/>
      <c r="N7" s="7" t="s">
        <v>20</v>
      </c>
      <c r="O7" s="9"/>
      <c r="P7" s="9"/>
    </row>
    <row r="8" ht="45" customHeight="1" spans="1:16">
      <c r="A8" s="7">
        <v>5</v>
      </c>
      <c r="B8" s="28" t="s">
        <v>25</v>
      </c>
      <c r="C8" s="7" t="s">
        <v>26</v>
      </c>
      <c r="D8" s="7">
        <v>103.13</v>
      </c>
      <c r="E8" s="7">
        <v>4</v>
      </c>
      <c r="F8" s="7">
        <v>77</v>
      </c>
      <c r="G8" s="10">
        <v>6</v>
      </c>
      <c r="H8" s="7">
        <v>60</v>
      </c>
      <c r="I8" s="7">
        <v>10</v>
      </c>
      <c r="J8" s="36">
        <f t="shared" si="0"/>
        <v>93.591</v>
      </c>
      <c r="K8" s="7">
        <v>5</v>
      </c>
      <c r="L8" s="7">
        <v>3.91</v>
      </c>
      <c r="M8" s="9"/>
      <c r="N8" s="7" t="s">
        <v>20</v>
      </c>
      <c r="O8" s="9"/>
      <c r="P8" s="9"/>
    </row>
    <row r="9" ht="45" customHeight="1" spans="1:16">
      <c r="A9" s="7">
        <v>6</v>
      </c>
      <c r="B9" s="28" t="s">
        <v>27</v>
      </c>
      <c r="C9" s="7" t="s">
        <v>28</v>
      </c>
      <c r="D9" s="7">
        <v>99.21</v>
      </c>
      <c r="E9" s="7">
        <v>10</v>
      </c>
      <c r="F9" s="7">
        <v>78</v>
      </c>
      <c r="G9" s="10">
        <v>5</v>
      </c>
      <c r="H9" s="7">
        <v>80.5</v>
      </c>
      <c r="I9" s="7">
        <v>6</v>
      </c>
      <c r="J9" s="36">
        <f t="shared" si="0"/>
        <v>93.097</v>
      </c>
      <c r="K9" s="7">
        <v>6</v>
      </c>
      <c r="L9" s="7">
        <v>3.64</v>
      </c>
      <c r="M9" s="9"/>
      <c r="N9" s="7" t="s">
        <v>20</v>
      </c>
      <c r="O9" s="9"/>
      <c r="P9" s="9"/>
    </row>
    <row r="10" ht="45" customHeight="1" spans="1:16">
      <c r="A10" s="7">
        <v>7</v>
      </c>
      <c r="B10" s="28" t="s">
        <v>29</v>
      </c>
      <c r="C10" s="7" t="s">
        <v>30</v>
      </c>
      <c r="D10" s="7">
        <v>103.04</v>
      </c>
      <c r="E10" s="7">
        <v>5</v>
      </c>
      <c r="F10" s="7">
        <v>70</v>
      </c>
      <c r="G10" s="10">
        <v>9</v>
      </c>
      <c r="H10" s="7">
        <v>50</v>
      </c>
      <c r="I10" s="7">
        <v>19</v>
      </c>
      <c r="J10" s="36">
        <f t="shared" si="0"/>
        <v>91.128</v>
      </c>
      <c r="K10" s="7">
        <v>7</v>
      </c>
      <c r="L10" s="7">
        <v>3.82</v>
      </c>
      <c r="M10" s="9"/>
      <c r="N10" s="7" t="s">
        <v>20</v>
      </c>
      <c r="O10" s="9"/>
      <c r="P10" s="9"/>
    </row>
    <row r="11" ht="45" customHeight="1" spans="1:16">
      <c r="A11" s="7">
        <v>8</v>
      </c>
      <c r="B11" s="10">
        <v>23043041</v>
      </c>
      <c r="C11" s="10" t="s">
        <v>31</v>
      </c>
      <c r="D11" s="7">
        <v>97.21</v>
      </c>
      <c r="E11" s="7">
        <v>14</v>
      </c>
      <c r="F11" s="7">
        <v>66</v>
      </c>
      <c r="G11" s="10">
        <v>15</v>
      </c>
      <c r="H11" s="7">
        <v>90</v>
      </c>
      <c r="I11" s="7">
        <v>5</v>
      </c>
      <c r="J11" s="36">
        <f t="shared" si="0"/>
        <v>90.247</v>
      </c>
      <c r="K11" s="7">
        <v>8</v>
      </c>
      <c r="L11" s="7">
        <v>3.27</v>
      </c>
      <c r="M11" s="9"/>
      <c r="N11" s="7" t="s">
        <v>20</v>
      </c>
      <c r="O11" s="9"/>
      <c r="P11" s="9"/>
    </row>
    <row r="12" ht="45" customHeight="1" spans="1:16">
      <c r="A12" s="7">
        <v>9</v>
      </c>
      <c r="B12" s="28" t="s">
        <v>32</v>
      </c>
      <c r="C12" s="7" t="s">
        <v>33</v>
      </c>
      <c r="D12" s="7">
        <v>103.47</v>
      </c>
      <c r="E12" s="7">
        <v>2</v>
      </c>
      <c r="F12" s="7">
        <v>64</v>
      </c>
      <c r="G12" s="10">
        <v>20</v>
      </c>
      <c r="H12" s="7">
        <v>50</v>
      </c>
      <c r="I12" s="7">
        <v>19</v>
      </c>
      <c r="J12" s="36">
        <f t="shared" si="0"/>
        <v>90.229</v>
      </c>
      <c r="K12" s="7">
        <v>9</v>
      </c>
      <c r="L12" s="7">
        <v>3.91</v>
      </c>
      <c r="M12" s="9"/>
      <c r="N12" s="7" t="s">
        <v>20</v>
      </c>
      <c r="O12" s="9"/>
      <c r="P12" s="9"/>
    </row>
    <row r="13" ht="45" customHeight="1" spans="1:16">
      <c r="A13" s="7">
        <v>10</v>
      </c>
      <c r="B13" s="28" t="s">
        <v>34</v>
      </c>
      <c r="C13" s="7" t="s">
        <v>35</v>
      </c>
      <c r="D13" s="7">
        <v>100.49</v>
      </c>
      <c r="E13" s="7">
        <v>9</v>
      </c>
      <c r="F13" s="7">
        <v>68.5</v>
      </c>
      <c r="G13" s="10">
        <v>11</v>
      </c>
      <c r="H13" s="7">
        <v>50</v>
      </c>
      <c r="I13" s="7">
        <v>19</v>
      </c>
      <c r="J13" s="36">
        <f t="shared" si="0"/>
        <v>89.043</v>
      </c>
      <c r="K13" s="7">
        <v>10</v>
      </c>
      <c r="L13" s="7">
        <v>3.64</v>
      </c>
      <c r="M13" s="9"/>
      <c r="N13" s="7" t="s">
        <v>20</v>
      </c>
      <c r="O13" s="9"/>
      <c r="P13" s="9"/>
    </row>
    <row r="14" ht="45" customHeight="1" spans="1:16">
      <c r="A14" s="7">
        <v>11</v>
      </c>
      <c r="B14" s="28" t="s">
        <v>36</v>
      </c>
      <c r="C14" s="7" t="s">
        <v>37</v>
      </c>
      <c r="D14" s="7">
        <v>101.4</v>
      </c>
      <c r="E14" s="7">
        <v>7</v>
      </c>
      <c r="F14" s="7">
        <v>64</v>
      </c>
      <c r="G14" s="10">
        <v>20</v>
      </c>
      <c r="H14" s="7">
        <v>50</v>
      </c>
      <c r="I14" s="7">
        <v>19</v>
      </c>
      <c r="J14" s="36">
        <f t="shared" si="0"/>
        <v>88.78</v>
      </c>
      <c r="K14" s="7">
        <v>11</v>
      </c>
      <c r="L14" s="7">
        <v>3.71</v>
      </c>
      <c r="M14" s="9"/>
      <c r="N14" s="7" t="s">
        <v>20</v>
      </c>
      <c r="O14" s="9"/>
      <c r="P14" s="9"/>
    </row>
    <row r="15" ht="45" customHeight="1" spans="1:16">
      <c r="A15" s="7">
        <v>12</v>
      </c>
      <c r="B15" s="28" t="s">
        <v>38</v>
      </c>
      <c r="C15" s="7" t="s">
        <v>39</v>
      </c>
      <c r="D15" s="7">
        <v>99.21</v>
      </c>
      <c r="E15" s="7">
        <v>10</v>
      </c>
      <c r="F15" s="7">
        <v>64</v>
      </c>
      <c r="G15" s="10">
        <v>20</v>
      </c>
      <c r="H15" s="7">
        <v>56</v>
      </c>
      <c r="I15" s="7">
        <v>12</v>
      </c>
      <c r="J15" s="36">
        <f t="shared" si="0"/>
        <v>87.847</v>
      </c>
      <c r="K15" s="7">
        <v>12</v>
      </c>
      <c r="L15" s="7">
        <v>3.47</v>
      </c>
      <c r="M15" s="9"/>
      <c r="N15" s="7" t="s">
        <v>20</v>
      </c>
      <c r="O15" s="9"/>
      <c r="P15" s="9"/>
    </row>
    <row r="16" ht="45" customHeight="1" spans="1:16">
      <c r="A16" s="7">
        <v>13</v>
      </c>
      <c r="B16" s="28" t="s">
        <v>40</v>
      </c>
      <c r="C16" s="7" t="s">
        <v>41</v>
      </c>
      <c r="D16" s="7">
        <v>99.13</v>
      </c>
      <c r="E16" s="7">
        <v>12</v>
      </c>
      <c r="F16" s="7">
        <v>64</v>
      </c>
      <c r="G16" s="10">
        <v>20</v>
      </c>
      <c r="H16" s="7">
        <v>50</v>
      </c>
      <c r="I16" s="7">
        <v>19</v>
      </c>
      <c r="J16" s="36">
        <f t="shared" si="0"/>
        <v>87.191</v>
      </c>
      <c r="K16" s="7">
        <v>13</v>
      </c>
      <c r="L16" s="7">
        <v>3.47</v>
      </c>
      <c r="M16" s="9"/>
      <c r="N16" s="7" t="s">
        <v>20</v>
      </c>
      <c r="O16" s="9"/>
      <c r="P16" s="9"/>
    </row>
    <row r="17" ht="45" customHeight="1" spans="1:16">
      <c r="A17" s="7">
        <v>14</v>
      </c>
      <c r="B17" s="10">
        <v>23043063</v>
      </c>
      <c r="C17" s="10" t="s">
        <v>42</v>
      </c>
      <c r="D17" s="7">
        <v>90.53</v>
      </c>
      <c r="E17" s="7">
        <v>20</v>
      </c>
      <c r="F17" s="7">
        <v>74</v>
      </c>
      <c r="G17" s="10">
        <v>7</v>
      </c>
      <c r="H17" s="7">
        <v>80</v>
      </c>
      <c r="I17" s="7">
        <v>7</v>
      </c>
      <c r="J17" s="36">
        <f t="shared" si="0"/>
        <v>86.171</v>
      </c>
      <c r="K17" s="7">
        <v>14</v>
      </c>
      <c r="L17" s="7">
        <v>3.18</v>
      </c>
      <c r="M17" s="9"/>
      <c r="N17" s="7" t="s">
        <v>20</v>
      </c>
      <c r="O17" s="9"/>
      <c r="P17" s="9"/>
    </row>
    <row r="18" ht="45" customHeight="1" spans="1:16">
      <c r="A18" s="7">
        <v>15</v>
      </c>
      <c r="B18" s="10">
        <v>23043075</v>
      </c>
      <c r="C18" s="10" t="s">
        <v>43</v>
      </c>
      <c r="D18" s="7">
        <v>98.57</v>
      </c>
      <c r="E18" s="7">
        <v>13</v>
      </c>
      <c r="F18" s="7">
        <v>60</v>
      </c>
      <c r="G18" s="10">
        <v>60</v>
      </c>
      <c r="H18" s="7">
        <v>50</v>
      </c>
      <c r="I18" s="7">
        <v>19</v>
      </c>
      <c r="J18" s="36">
        <f t="shared" si="0"/>
        <v>85.999</v>
      </c>
      <c r="K18" s="7">
        <v>15</v>
      </c>
      <c r="L18" s="7">
        <v>3.53</v>
      </c>
      <c r="M18" s="9"/>
      <c r="N18" s="7" t="s">
        <v>20</v>
      </c>
      <c r="O18" s="9"/>
      <c r="P18" s="9"/>
    </row>
    <row r="19" ht="45" customHeight="1" spans="1:16">
      <c r="A19" s="7">
        <v>16</v>
      </c>
      <c r="B19" s="28" t="s">
        <v>44</v>
      </c>
      <c r="C19" s="7" t="s">
        <v>45</v>
      </c>
      <c r="D19" s="7">
        <v>94.57</v>
      </c>
      <c r="E19" s="7">
        <v>15</v>
      </c>
      <c r="F19" s="7">
        <v>70</v>
      </c>
      <c r="G19" s="10">
        <v>9</v>
      </c>
      <c r="H19" s="7">
        <v>54</v>
      </c>
      <c r="I19" s="7">
        <v>15</v>
      </c>
      <c r="J19" s="36">
        <f t="shared" si="0"/>
        <v>85.599</v>
      </c>
      <c r="K19" s="7">
        <v>16</v>
      </c>
      <c r="L19" s="7">
        <v>3.44</v>
      </c>
      <c r="M19" s="9"/>
      <c r="N19" s="7" t="s">
        <v>20</v>
      </c>
      <c r="O19" s="9"/>
      <c r="P19" s="9"/>
    </row>
    <row r="20" ht="45" customHeight="1" spans="1:16">
      <c r="A20" s="7">
        <v>17</v>
      </c>
      <c r="B20" s="10">
        <v>23043055</v>
      </c>
      <c r="C20" s="10" t="s">
        <v>46</v>
      </c>
      <c r="D20" s="7">
        <v>93.84</v>
      </c>
      <c r="E20" s="7">
        <v>16</v>
      </c>
      <c r="F20" s="7">
        <v>62</v>
      </c>
      <c r="G20" s="10">
        <v>48</v>
      </c>
      <c r="H20" s="7">
        <v>71</v>
      </c>
      <c r="I20" s="7">
        <v>8</v>
      </c>
      <c r="J20" s="36">
        <f t="shared" si="0"/>
        <v>85.188</v>
      </c>
      <c r="K20" s="7">
        <v>17</v>
      </c>
      <c r="L20" s="7">
        <v>3.36</v>
      </c>
      <c r="M20" s="9"/>
      <c r="N20" s="7" t="s">
        <v>20</v>
      </c>
      <c r="O20" s="9"/>
      <c r="P20" s="9"/>
    </row>
    <row r="21" ht="45" customHeight="1" spans="1:16">
      <c r="A21" s="7">
        <v>18</v>
      </c>
      <c r="B21" s="28" t="s">
        <v>47</v>
      </c>
      <c r="C21" s="7" t="s">
        <v>48</v>
      </c>
      <c r="D21" s="7">
        <v>91.64</v>
      </c>
      <c r="E21" s="7">
        <v>18</v>
      </c>
      <c r="F21" s="7">
        <v>64</v>
      </c>
      <c r="G21" s="10">
        <v>20</v>
      </c>
      <c r="H21" s="7">
        <v>67</v>
      </c>
      <c r="I21" s="7">
        <v>9</v>
      </c>
      <c r="J21" s="36">
        <f t="shared" si="0"/>
        <v>83.648</v>
      </c>
      <c r="K21" s="7">
        <v>18</v>
      </c>
      <c r="L21" s="7">
        <v>3.47</v>
      </c>
      <c r="M21" s="9"/>
      <c r="N21" s="7" t="s">
        <v>20</v>
      </c>
      <c r="O21" s="9"/>
      <c r="P21" s="9"/>
    </row>
    <row r="22" ht="45" customHeight="1" spans="1:16">
      <c r="A22" s="7">
        <v>19</v>
      </c>
      <c r="B22" s="28" t="s">
        <v>49</v>
      </c>
      <c r="C22" s="7" t="s">
        <v>50</v>
      </c>
      <c r="D22" s="7">
        <v>92.06</v>
      </c>
      <c r="E22" s="7">
        <v>17</v>
      </c>
      <c r="F22" s="7">
        <v>66</v>
      </c>
      <c r="G22" s="10">
        <v>15</v>
      </c>
      <c r="H22" s="7">
        <v>55</v>
      </c>
      <c r="I22" s="7">
        <v>14</v>
      </c>
      <c r="J22" s="36">
        <f t="shared" si="0"/>
        <v>83.142</v>
      </c>
      <c r="K22" s="7">
        <v>19</v>
      </c>
      <c r="L22" s="7">
        <v>3.44</v>
      </c>
      <c r="M22" s="9"/>
      <c r="N22" s="7" t="s">
        <v>20</v>
      </c>
      <c r="O22" s="9"/>
      <c r="P22" s="9"/>
    </row>
    <row r="23" ht="45" customHeight="1" spans="1:16">
      <c r="A23" s="7">
        <v>20</v>
      </c>
      <c r="B23" s="28" t="s">
        <v>51</v>
      </c>
      <c r="C23" s="7" t="s">
        <v>52</v>
      </c>
      <c r="D23" s="7">
        <v>90.45</v>
      </c>
      <c r="E23" s="7">
        <v>21</v>
      </c>
      <c r="F23" s="7">
        <v>67</v>
      </c>
      <c r="G23" s="10">
        <v>14</v>
      </c>
      <c r="H23" s="7">
        <v>50</v>
      </c>
      <c r="I23" s="7">
        <v>19</v>
      </c>
      <c r="J23" s="36">
        <f t="shared" si="0"/>
        <v>81.715</v>
      </c>
      <c r="K23" s="7">
        <v>20</v>
      </c>
      <c r="L23" s="7">
        <v>3.62</v>
      </c>
      <c r="M23" s="9"/>
      <c r="N23" s="7" t="s">
        <v>20</v>
      </c>
      <c r="O23" s="9"/>
      <c r="P23" s="9"/>
    </row>
    <row r="24" ht="45" customHeight="1" spans="1:16">
      <c r="A24" s="7">
        <v>21</v>
      </c>
      <c r="B24" s="10">
        <v>23043070</v>
      </c>
      <c r="C24" s="10" t="s">
        <v>53</v>
      </c>
      <c r="D24" s="7">
        <v>91.53</v>
      </c>
      <c r="E24" s="7">
        <v>19</v>
      </c>
      <c r="F24" s="7">
        <v>62</v>
      </c>
      <c r="G24" s="10">
        <v>48</v>
      </c>
      <c r="H24" s="7">
        <v>50</v>
      </c>
      <c r="I24" s="7">
        <v>19</v>
      </c>
      <c r="J24" s="36">
        <f t="shared" si="0"/>
        <v>81.471</v>
      </c>
      <c r="K24" s="7">
        <v>21</v>
      </c>
      <c r="L24" s="7">
        <v>3.27</v>
      </c>
      <c r="M24" s="9"/>
      <c r="N24" s="7" t="s">
        <v>20</v>
      </c>
      <c r="O24" s="9"/>
      <c r="P24" s="9"/>
    </row>
    <row r="25" ht="45" customHeight="1" spans="1:16">
      <c r="A25" s="7">
        <v>22</v>
      </c>
      <c r="B25" s="10">
        <v>23043061</v>
      </c>
      <c r="C25" s="10" t="s">
        <v>54</v>
      </c>
      <c r="D25" s="7">
        <v>90.15</v>
      </c>
      <c r="E25" s="7">
        <v>23</v>
      </c>
      <c r="F25" s="7">
        <v>62</v>
      </c>
      <c r="G25" s="10">
        <v>48</v>
      </c>
      <c r="H25" s="7">
        <v>56</v>
      </c>
      <c r="I25" s="7">
        <v>12</v>
      </c>
      <c r="J25" s="36">
        <f t="shared" si="0"/>
        <v>81.105</v>
      </c>
      <c r="K25" s="7">
        <v>22</v>
      </c>
      <c r="L25" s="7">
        <v>3.44</v>
      </c>
      <c r="M25" s="9"/>
      <c r="N25" s="7" t="s">
        <v>20</v>
      </c>
      <c r="O25" s="9"/>
      <c r="P25" s="9"/>
    </row>
    <row r="26" ht="45" customHeight="1" spans="1:16">
      <c r="A26" s="7">
        <v>23</v>
      </c>
      <c r="B26" s="28" t="s">
        <v>55</v>
      </c>
      <c r="C26" s="7" t="s">
        <v>56</v>
      </c>
      <c r="D26" s="7">
        <v>88.83</v>
      </c>
      <c r="E26" s="7">
        <v>24</v>
      </c>
      <c r="F26" s="7">
        <v>68</v>
      </c>
      <c r="G26" s="10">
        <v>12</v>
      </c>
      <c r="H26" s="7">
        <v>50</v>
      </c>
      <c r="I26" s="7">
        <v>19</v>
      </c>
      <c r="J26" s="36">
        <f t="shared" si="0"/>
        <v>80.781</v>
      </c>
      <c r="K26" s="7">
        <v>23</v>
      </c>
      <c r="L26" s="7">
        <v>3</v>
      </c>
      <c r="M26" s="9"/>
      <c r="N26" s="7" t="s">
        <v>20</v>
      </c>
      <c r="O26" s="9"/>
      <c r="P26" s="9"/>
    </row>
    <row r="27" ht="45" customHeight="1" spans="1:16">
      <c r="A27" s="7">
        <v>24</v>
      </c>
      <c r="B27" s="10">
        <v>23043048</v>
      </c>
      <c r="C27" s="10" t="s">
        <v>57</v>
      </c>
      <c r="D27" s="7">
        <v>90.19</v>
      </c>
      <c r="E27" s="7">
        <v>22</v>
      </c>
      <c r="F27" s="7">
        <v>62</v>
      </c>
      <c r="G27" s="10">
        <v>48</v>
      </c>
      <c r="H27" s="7">
        <v>50</v>
      </c>
      <c r="I27" s="7">
        <v>19</v>
      </c>
      <c r="J27" s="36">
        <f t="shared" si="0"/>
        <v>80.533</v>
      </c>
      <c r="K27" s="7">
        <v>24</v>
      </c>
      <c r="L27" s="7">
        <v>3.18</v>
      </c>
      <c r="M27" s="9"/>
      <c r="N27" s="7" t="s">
        <v>20</v>
      </c>
      <c r="O27" s="9"/>
      <c r="P27" s="9"/>
    </row>
    <row r="28" ht="45" customHeight="1" spans="1:16">
      <c r="A28" s="7">
        <v>25</v>
      </c>
      <c r="B28" s="28" t="s">
        <v>58</v>
      </c>
      <c r="C28" s="7" t="s">
        <v>59</v>
      </c>
      <c r="D28" s="7">
        <v>87.81</v>
      </c>
      <c r="E28" s="7">
        <v>28</v>
      </c>
      <c r="F28" s="7">
        <v>64</v>
      </c>
      <c r="G28" s="10">
        <v>20</v>
      </c>
      <c r="H28" s="7">
        <v>58</v>
      </c>
      <c r="I28" s="7">
        <v>11</v>
      </c>
      <c r="J28" s="36">
        <f t="shared" si="0"/>
        <v>80.067</v>
      </c>
      <c r="K28" s="7">
        <v>25</v>
      </c>
      <c r="L28" s="7">
        <v>3.44</v>
      </c>
      <c r="M28" s="9"/>
      <c r="N28" s="7" t="s">
        <v>20</v>
      </c>
      <c r="O28" s="9"/>
      <c r="P28" s="9"/>
    </row>
    <row r="29" ht="45" customHeight="1" spans="1:16">
      <c r="A29" s="7">
        <v>26</v>
      </c>
      <c r="B29" s="28" t="s">
        <v>60</v>
      </c>
      <c r="C29" s="7" t="s">
        <v>61</v>
      </c>
      <c r="D29" s="7">
        <v>88.38</v>
      </c>
      <c r="E29" s="7">
        <v>25</v>
      </c>
      <c r="F29" s="7">
        <v>64</v>
      </c>
      <c r="G29" s="10">
        <v>20</v>
      </c>
      <c r="H29" s="7">
        <v>50</v>
      </c>
      <c r="I29" s="7">
        <v>19</v>
      </c>
      <c r="J29" s="36">
        <f t="shared" si="0"/>
        <v>79.666</v>
      </c>
      <c r="K29" s="7">
        <v>26</v>
      </c>
      <c r="L29" s="7">
        <v>3.36</v>
      </c>
      <c r="M29" s="9"/>
      <c r="N29" s="7" t="s">
        <v>20</v>
      </c>
      <c r="O29" s="9"/>
      <c r="P29" s="9"/>
    </row>
    <row r="30" ht="45" customHeight="1" spans="1:16">
      <c r="A30" s="7">
        <v>27</v>
      </c>
      <c r="B30" s="28" t="s">
        <v>62</v>
      </c>
      <c r="C30" s="7" t="s">
        <v>63</v>
      </c>
      <c r="D30" s="7">
        <v>87.72</v>
      </c>
      <c r="E30" s="7">
        <v>29</v>
      </c>
      <c r="F30" s="7">
        <v>66</v>
      </c>
      <c r="G30" s="10">
        <v>15</v>
      </c>
      <c r="H30" s="7">
        <v>50</v>
      </c>
      <c r="I30" s="7">
        <v>19</v>
      </c>
      <c r="J30" s="36">
        <f t="shared" si="0"/>
        <v>79.604</v>
      </c>
      <c r="K30" s="7">
        <v>27</v>
      </c>
      <c r="L30" s="7">
        <v>3.27</v>
      </c>
      <c r="M30" s="9"/>
      <c r="N30" s="7" t="s">
        <v>20</v>
      </c>
      <c r="O30" s="9"/>
      <c r="P30" s="9"/>
    </row>
    <row r="31" ht="45" customHeight="1" spans="1:16">
      <c r="A31" s="7">
        <v>28</v>
      </c>
      <c r="B31" s="28" t="s">
        <v>64</v>
      </c>
      <c r="C31" s="7" t="s">
        <v>65</v>
      </c>
      <c r="D31" s="7">
        <v>88.19</v>
      </c>
      <c r="E31" s="7">
        <v>26</v>
      </c>
      <c r="F31" s="7">
        <v>64</v>
      </c>
      <c r="G31" s="10">
        <v>20</v>
      </c>
      <c r="H31" s="7">
        <v>50</v>
      </c>
      <c r="I31" s="7">
        <v>19</v>
      </c>
      <c r="J31" s="36">
        <f t="shared" si="0"/>
        <v>79.533</v>
      </c>
      <c r="K31" s="7">
        <v>28</v>
      </c>
      <c r="L31" s="7">
        <v>3.29</v>
      </c>
      <c r="M31" s="9"/>
      <c r="N31" s="7" t="s">
        <v>20</v>
      </c>
      <c r="O31" s="9"/>
      <c r="P31" s="9"/>
    </row>
    <row r="32" ht="45" customHeight="1" spans="1:16">
      <c r="A32" s="7">
        <v>29</v>
      </c>
      <c r="B32" s="28" t="s">
        <v>66</v>
      </c>
      <c r="C32" s="7" t="s">
        <v>67</v>
      </c>
      <c r="D32" s="7">
        <v>88.06</v>
      </c>
      <c r="E32" s="7">
        <v>27</v>
      </c>
      <c r="F32" s="7">
        <v>64</v>
      </c>
      <c r="G32" s="10">
        <v>20</v>
      </c>
      <c r="H32" s="7">
        <v>50</v>
      </c>
      <c r="I32" s="7">
        <v>19</v>
      </c>
      <c r="J32" s="36">
        <f t="shared" si="0"/>
        <v>79.442</v>
      </c>
      <c r="K32" s="7">
        <v>29</v>
      </c>
      <c r="L32" s="7">
        <v>3.36</v>
      </c>
      <c r="M32" s="9"/>
      <c r="N32" s="7" t="s">
        <v>20</v>
      </c>
      <c r="O32" s="9"/>
      <c r="P32" s="9"/>
    </row>
    <row r="33" ht="45" customHeight="1" spans="1:16">
      <c r="A33" s="7">
        <v>30</v>
      </c>
      <c r="B33" s="28" t="s">
        <v>68</v>
      </c>
      <c r="C33" s="7" t="s">
        <v>69</v>
      </c>
      <c r="D33" s="7">
        <v>85.68</v>
      </c>
      <c r="E33" s="7">
        <v>44</v>
      </c>
      <c r="F33" s="7">
        <v>72</v>
      </c>
      <c r="G33" s="10">
        <v>8</v>
      </c>
      <c r="H33" s="7">
        <v>50</v>
      </c>
      <c r="I33" s="7">
        <v>19</v>
      </c>
      <c r="J33" s="36">
        <f t="shared" si="0"/>
        <v>79.376</v>
      </c>
      <c r="K33" s="7">
        <v>30</v>
      </c>
      <c r="L33" s="7">
        <v>3.09</v>
      </c>
      <c r="M33" s="9"/>
      <c r="N33" s="7" t="s">
        <v>20</v>
      </c>
      <c r="O33" s="9"/>
      <c r="P33" s="9"/>
    </row>
    <row r="34" ht="45" customHeight="1" spans="1:16">
      <c r="A34" s="7">
        <v>31</v>
      </c>
      <c r="B34" s="28" t="s">
        <v>70</v>
      </c>
      <c r="C34" s="7" t="s">
        <v>71</v>
      </c>
      <c r="D34" s="7">
        <v>87.72</v>
      </c>
      <c r="E34" s="7">
        <v>29</v>
      </c>
      <c r="F34" s="7">
        <v>64</v>
      </c>
      <c r="G34" s="10">
        <v>20</v>
      </c>
      <c r="H34" s="7">
        <v>50</v>
      </c>
      <c r="I34" s="7">
        <v>19</v>
      </c>
      <c r="J34" s="36">
        <f t="shared" si="0"/>
        <v>79.204</v>
      </c>
      <c r="K34" s="7">
        <v>31</v>
      </c>
      <c r="L34" s="7">
        <v>3.36</v>
      </c>
      <c r="M34" s="9"/>
      <c r="N34" s="7" t="s">
        <v>20</v>
      </c>
      <c r="O34" s="9"/>
      <c r="P34" s="9"/>
    </row>
    <row r="35" ht="45" customHeight="1" spans="1:16">
      <c r="A35" s="7">
        <v>32</v>
      </c>
      <c r="B35" s="28" t="s">
        <v>72</v>
      </c>
      <c r="C35" s="7" t="s">
        <v>73</v>
      </c>
      <c r="D35" s="7">
        <v>86.96</v>
      </c>
      <c r="E35" s="7">
        <v>32</v>
      </c>
      <c r="F35" s="7">
        <v>64</v>
      </c>
      <c r="G35" s="10">
        <v>20</v>
      </c>
      <c r="H35" s="7">
        <v>50</v>
      </c>
      <c r="I35" s="7">
        <v>19</v>
      </c>
      <c r="J35" s="36">
        <f t="shared" si="0"/>
        <v>78.672</v>
      </c>
      <c r="K35" s="7">
        <v>32</v>
      </c>
      <c r="L35" s="7">
        <v>3.27</v>
      </c>
      <c r="M35" s="9"/>
      <c r="N35" s="7" t="s">
        <v>20</v>
      </c>
      <c r="O35" s="9"/>
      <c r="P35" s="9"/>
    </row>
    <row r="36" ht="45" customHeight="1" spans="1:16">
      <c r="A36" s="7">
        <v>33</v>
      </c>
      <c r="B36" s="28" t="s">
        <v>74</v>
      </c>
      <c r="C36" s="7" t="s">
        <v>75</v>
      </c>
      <c r="D36" s="7">
        <v>86.53</v>
      </c>
      <c r="E36" s="7">
        <v>34</v>
      </c>
      <c r="F36" s="7">
        <v>64</v>
      </c>
      <c r="G36" s="10">
        <v>20</v>
      </c>
      <c r="H36" s="7">
        <v>50</v>
      </c>
      <c r="I36" s="7">
        <v>19</v>
      </c>
      <c r="J36" s="36">
        <f t="shared" ref="J36:J67" si="1">D36*0.7+F36*0.2+H36*0.1</f>
        <v>78.371</v>
      </c>
      <c r="K36" s="7">
        <v>33</v>
      </c>
      <c r="L36" s="7">
        <v>3.27</v>
      </c>
      <c r="M36" s="9"/>
      <c r="N36" s="7" t="s">
        <v>20</v>
      </c>
      <c r="O36" s="9"/>
      <c r="P36" s="9"/>
    </row>
    <row r="37" ht="45" customHeight="1" spans="1:16">
      <c r="A37" s="7">
        <v>34</v>
      </c>
      <c r="B37" s="28" t="s">
        <v>76</v>
      </c>
      <c r="C37" s="7" t="s">
        <v>77</v>
      </c>
      <c r="D37" s="7">
        <v>86.45</v>
      </c>
      <c r="E37" s="7">
        <v>35</v>
      </c>
      <c r="F37" s="7">
        <v>64</v>
      </c>
      <c r="G37" s="10">
        <v>20</v>
      </c>
      <c r="H37" s="7">
        <v>50</v>
      </c>
      <c r="I37" s="7">
        <v>19</v>
      </c>
      <c r="J37" s="36">
        <f t="shared" si="1"/>
        <v>78.315</v>
      </c>
      <c r="K37" s="7">
        <v>34</v>
      </c>
      <c r="L37" s="7">
        <v>3.27</v>
      </c>
      <c r="M37" s="9"/>
      <c r="N37" s="7" t="s">
        <v>20</v>
      </c>
      <c r="O37" s="9"/>
      <c r="P37" s="9"/>
    </row>
    <row r="38" ht="45" customHeight="1" spans="1:16">
      <c r="A38" s="7">
        <v>35</v>
      </c>
      <c r="B38" s="28" t="s">
        <v>78</v>
      </c>
      <c r="C38" s="7" t="s">
        <v>79</v>
      </c>
      <c r="D38" s="7">
        <v>86.19</v>
      </c>
      <c r="E38" s="7">
        <v>37</v>
      </c>
      <c r="F38" s="7">
        <v>64</v>
      </c>
      <c r="G38" s="10">
        <v>20</v>
      </c>
      <c r="H38" s="7">
        <v>50</v>
      </c>
      <c r="I38" s="7">
        <v>19</v>
      </c>
      <c r="J38" s="36">
        <f t="shared" si="1"/>
        <v>78.133</v>
      </c>
      <c r="K38" s="7">
        <v>35</v>
      </c>
      <c r="L38" s="7">
        <v>3.18</v>
      </c>
      <c r="M38" s="9"/>
      <c r="N38" s="7" t="s">
        <v>20</v>
      </c>
      <c r="O38" s="9"/>
      <c r="P38" s="9"/>
    </row>
    <row r="39" ht="45" customHeight="1" spans="1:16">
      <c r="A39" s="7">
        <v>36</v>
      </c>
      <c r="B39" s="10">
        <v>23043067</v>
      </c>
      <c r="C39" s="10" t="s">
        <v>80</v>
      </c>
      <c r="D39" s="7">
        <v>87.21</v>
      </c>
      <c r="E39" s="7">
        <v>31</v>
      </c>
      <c r="F39" s="7">
        <v>60</v>
      </c>
      <c r="G39" s="10">
        <v>60</v>
      </c>
      <c r="H39" s="7">
        <v>50</v>
      </c>
      <c r="I39" s="7">
        <v>19</v>
      </c>
      <c r="J39" s="36">
        <f t="shared" si="1"/>
        <v>78.047</v>
      </c>
      <c r="K39" s="7">
        <v>36</v>
      </c>
      <c r="L39" s="7">
        <v>3.27</v>
      </c>
      <c r="M39" s="9"/>
      <c r="N39" s="7" t="s">
        <v>20</v>
      </c>
      <c r="O39" s="9"/>
      <c r="P39" s="9"/>
    </row>
    <row r="40" ht="45" customHeight="1" spans="1:16">
      <c r="A40" s="7">
        <v>37</v>
      </c>
      <c r="B40" s="28" t="s">
        <v>81</v>
      </c>
      <c r="C40" s="7" t="s">
        <v>82</v>
      </c>
      <c r="D40" s="7">
        <v>85</v>
      </c>
      <c r="E40" s="7">
        <v>52</v>
      </c>
      <c r="F40" s="7">
        <v>66</v>
      </c>
      <c r="G40" s="10">
        <v>15</v>
      </c>
      <c r="H40" s="7">
        <v>53</v>
      </c>
      <c r="I40" s="7">
        <v>16</v>
      </c>
      <c r="J40" s="36">
        <f t="shared" si="1"/>
        <v>78</v>
      </c>
      <c r="K40" s="7">
        <v>37</v>
      </c>
      <c r="L40" s="7">
        <v>3</v>
      </c>
      <c r="M40" s="9"/>
      <c r="N40" s="7" t="s">
        <v>20</v>
      </c>
      <c r="O40" s="9"/>
      <c r="P40" s="9"/>
    </row>
    <row r="41" ht="45" customHeight="1" spans="1:16">
      <c r="A41" s="7">
        <v>38</v>
      </c>
      <c r="B41" s="28" t="s">
        <v>83</v>
      </c>
      <c r="C41" s="7" t="s">
        <v>84</v>
      </c>
      <c r="D41" s="7">
        <v>85.77</v>
      </c>
      <c r="E41" s="7">
        <v>42</v>
      </c>
      <c r="F41" s="7">
        <v>64</v>
      </c>
      <c r="G41" s="10">
        <v>20</v>
      </c>
      <c r="H41" s="7">
        <v>50</v>
      </c>
      <c r="I41" s="7">
        <v>19</v>
      </c>
      <c r="J41" s="36">
        <f t="shared" si="1"/>
        <v>77.839</v>
      </c>
      <c r="K41" s="7">
        <v>38</v>
      </c>
      <c r="L41" s="7">
        <v>3.09</v>
      </c>
      <c r="M41" s="9"/>
      <c r="N41" s="7" t="s">
        <v>20</v>
      </c>
      <c r="O41" s="9"/>
      <c r="P41" s="9"/>
    </row>
    <row r="42" ht="45" customHeight="1" spans="1:16">
      <c r="A42" s="7">
        <v>39</v>
      </c>
      <c r="B42" s="28" t="s">
        <v>85</v>
      </c>
      <c r="C42" s="7" t="s">
        <v>86</v>
      </c>
      <c r="D42" s="7">
        <v>85.34</v>
      </c>
      <c r="E42" s="7">
        <v>50</v>
      </c>
      <c r="F42" s="7">
        <v>64</v>
      </c>
      <c r="G42" s="10">
        <v>20</v>
      </c>
      <c r="H42" s="7">
        <v>53</v>
      </c>
      <c r="I42" s="7">
        <v>16</v>
      </c>
      <c r="J42" s="36">
        <f t="shared" si="1"/>
        <v>77.838</v>
      </c>
      <c r="K42" s="7">
        <v>39</v>
      </c>
      <c r="L42" s="7">
        <v>2.91</v>
      </c>
      <c r="M42" s="9"/>
      <c r="N42" s="7" t="s">
        <v>20</v>
      </c>
      <c r="O42" s="9"/>
      <c r="P42" s="9"/>
    </row>
    <row r="43" ht="45" customHeight="1" spans="1:16">
      <c r="A43" s="7">
        <v>40</v>
      </c>
      <c r="B43" s="10">
        <v>23043046</v>
      </c>
      <c r="C43" s="10" t="s">
        <v>87</v>
      </c>
      <c r="D43" s="7">
        <v>86.11</v>
      </c>
      <c r="E43" s="7">
        <v>39</v>
      </c>
      <c r="F43" s="7">
        <v>62</v>
      </c>
      <c r="G43" s="10">
        <v>48</v>
      </c>
      <c r="H43" s="7">
        <v>50</v>
      </c>
      <c r="I43" s="7">
        <v>19</v>
      </c>
      <c r="J43" s="36">
        <f t="shared" si="1"/>
        <v>77.677</v>
      </c>
      <c r="K43" s="7">
        <v>40</v>
      </c>
      <c r="L43" s="7">
        <v>3.09</v>
      </c>
      <c r="M43" s="9"/>
      <c r="N43" s="7" t="s">
        <v>20</v>
      </c>
      <c r="O43" s="9"/>
      <c r="P43" s="9"/>
    </row>
    <row r="44" ht="45" customHeight="1" spans="1:16">
      <c r="A44" s="7">
        <v>41</v>
      </c>
      <c r="B44" s="10">
        <v>23043049</v>
      </c>
      <c r="C44" s="16" t="s">
        <v>88</v>
      </c>
      <c r="D44" s="7">
        <v>86.62</v>
      </c>
      <c r="E44" s="7">
        <v>33</v>
      </c>
      <c r="F44" s="7">
        <v>60</v>
      </c>
      <c r="G44" s="10">
        <v>60</v>
      </c>
      <c r="H44" s="7">
        <v>50</v>
      </c>
      <c r="I44" s="7">
        <v>19</v>
      </c>
      <c r="J44" s="36">
        <f t="shared" si="1"/>
        <v>77.634</v>
      </c>
      <c r="K44" s="7">
        <v>41</v>
      </c>
      <c r="L44" s="7">
        <v>3.09</v>
      </c>
      <c r="M44" s="9"/>
      <c r="N44" s="7" t="s">
        <v>20</v>
      </c>
      <c r="O44" s="9"/>
      <c r="P44" s="9"/>
    </row>
    <row r="45" ht="45" customHeight="1" spans="1:16">
      <c r="A45" s="7">
        <v>42</v>
      </c>
      <c r="B45" s="10">
        <v>23043065</v>
      </c>
      <c r="C45" s="10" t="s">
        <v>89</v>
      </c>
      <c r="D45" s="7">
        <v>86.02</v>
      </c>
      <c r="E45" s="7">
        <v>41</v>
      </c>
      <c r="F45" s="7">
        <v>62</v>
      </c>
      <c r="G45" s="10">
        <v>48</v>
      </c>
      <c r="H45" s="7">
        <v>50</v>
      </c>
      <c r="I45" s="7">
        <v>19</v>
      </c>
      <c r="J45" s="36">
        <f t="shared" si="1"/>
        <v>77.614</v>
      </c>
      <c r="K45" s="7">
        <v>42</v>
      </c>
      <c r="L45" s="7">
        <v>3.09</v>
      </c>
      <c r="M45" s="9"/>
      <c r="N45" s="7" t="s">
        <v>20</v>
      </c>
      <c r="O45" s="9"/>
      <c r="P45" s="9"/>
    </row>
    <row r="46" ht="45" customHeight="1" spans="1:16">
      <c r="A46" s="7">
        <v>43</v>
      </c>
      <c r="B46" s="10">
        <v>23043060</v>
      </c>
      <c r="C46" s="10" t="s">
        <v>90</v>
      </c>
      <c r="D46" s="7">
        <v>85.26</v>
      </c>
      <c r="E46" s="7">
        <v>51</v>
      </c>
      <c r="F46" s="7">
        <v>64</v>
      </c>
      <c r="G46" s="10">
        <v>20</v>
      </c>
      <c r="H46" s="7">
        <v>50</v>
      </c>
      <c r="I46" s="7">
        <v>19</v>
      </c>
      <c r="J46" s="36">
        <f t="shared" si="1"/>
        <v>77.482</v>
      </c>
      <c r="K46" s="7">
        <v>43</v>
      </c>
      <c r="L46" s="7">
        <v>3.09</v>
      </c>
      <c r="M46" s="9"/>
      <c r="N46" s="7" t="s">
        <v>20</v>
      </c>
      <c r="O46" s="9"/>
      <c r="P46" s="9"/>
    </row>
    <row r="47" ht="45" customHeight="1" spans="1:16">
      <c r="A47" s="7">
        <v>44</v>
      </c>
      <c r="B47" s="10">
        <v>23043074</v>
      </c>
      <c r="C47" s="10" t="s">
        <v>91</v>
      </c>
      <c r="D47" s="7">
        <v>86.36</v>
      </c>
      <c r="E47" s="7">
        <v>36</v>
      </c>
      <c r="F47" s="7">
        <v>60</v>
      </c>
      <c r="G47" s="10">
        <v>60</v>
      </c>
      <c r="H47" s="7">
        <v>50</v>
      </c>
      <c r="I47" s="7">
        <v>19</v>
      </c>
      <c r="J47" s="36">
        <f t="shared" si="1"/>
        <v>77.452</v>
      </c>
      <c r="K47" s="7">
        <v>44</v>
      </c>
      <c r="L47" s="7">
        <v>3.18</v>
      </c>
      <c r="M47" s="9"/>
      <c r="N47" s="7" t="s">
        <v>20</v>
      </c>
      <c r="O47" s="9"/>
      <c r="P47" s="9"/>
    </row>
    <row r="48" ht="45" customHeight="1" spans="1:16">
      <c r="A48" s="7">
        <v>45</v>
      </c>
      <c r="B48" s="10">
        <v>23043045</v>
      </c>
      <c r="C48" s="10" t="s">
        <v>92</v>
      </c>
      <c r="D48" s="7">
        <v>85.77</v>
      </c>
      <c r="E48" s="7">
        <v>42</v>
      </c>
      <c r="F48" s="7">
        <v>62</v>
      </c>
      <c r="G48" s="10">
        <v>48</v>
      </c>
      <c r="H48" s="7">
        <v>50</v>
      </c>
      <c r="I48" s="7">
        <v>19</v>
      </c>
      <c r="J48" s="36">
        <f t="shared" si="1"/>
        <v>77.439</v>
      </c>
      <c r="K48" s="7">
        <v>45</v>
      </c>
      <c r="L48" s="7">
        <v>3</v>
      </c>
      <c r="M48" s="9"/>
      <c r="N48" s="7" t="s">
        <v>20</v>
      </c>
      <c r="O48" s="9"/>
      <c r="P48" s="9"/>
    </row>
    <row r="49" ht="45" customHeight="1" spans="1:16">
      <c r="A49" s="7">
        <v>46</v>
      </c>
      <c r="B49" s="10">
        <v>23043044</v>
      </c>
      <c r="C49" s="10" t="s">
        <v>93</v>
      </c>
      <c r="D49" s="7">
        <v>85.68</v>
      </c>
      <c r="E49" s="7">
        <v>44</v>
      </c>
      <c r="F49" s="7">
        <v>62</v>
      </c>
      <c r="G49" s="10">
        <v>48</v>
      </c>
      <c r="H49" s="7">
        <v>50</v>
      </c>
      <c r="I49" s="7">
        <v>19</v>
      </c>
      <c r="J49" s="36">
        <f t="shared" si="1"/>
        <v>77.376</v>
      </c>
      <c r="K49" s="7">
        <v>46</v>
      </c>
      <c r="L49" s="7">
        <v>3.18</v>
      </c>
      <c r="M49" s="9"/>
      <c r="N49" s="7" t="s">
        <v>20</v>
      </c>
      <c r="O49" s="9"/>
      <c r="P49" s="9"/>
    </row>
    <row r="50" ht="45" customHeight="1" spans="1:16">
      <c r="A50" s="7">
        <v>47</v>
      </c>
      <c r="B50" s="28" t="s">
        <v>94</v>
      </c>
      <c r="C50" s="7" t="s">
        <v>95</v>
      </c>
      <c r="D50" s="7">
        <v>84.91</v>
      </c>
      <c r="E50" s="7">
        <v>53</v>
      </c>
      <c r="F50" s="7">
        <v>64</v>
      </c>
      <c r="G50" s="10">
        <v>20</v>
      </c>
      <c r="H50" s="7">
        <v>51</v>
      </c>
      <c r="I50" s="7">
        <v>18</v>
      </c>
      <c r="J50" s="36">
        <f t="shared" si="1"/>
        <v>77.337</v>
      </c>
      <c r="K50" s="7">
        <v>47</v>
      </c>
      <c r="L50" s="7">
        <v>3.09</v>
      </c>
      <c r="M50" s="9"/>
      <c r="N50" s="7" t="s">
        <v>20</v>
      </c>
      <c r="O50" s="9"/>
      <c r="P50" s="9"/>
    </row>
    <row r="51" ht="45" customHeight="1" spans="1:16">
      <c r="A51" s="7">
        <v>48</v>
      </c>
      <c r="B51" s="10">
        <v>23043077</v>
      </c>
      <c r="C51" s="10" t="s">
        <v>96</v>
      </c>
      <c r="D51" s="7">
        <v>86.19</v>
      </c>
      <c r="E51" s="7">
        <v>37</v>
      </c>
      <c r="F51" s="7">
        <v>60</v>
      </c>
      <c r="G51" s="10">
        <v>60</v>
      </c>
      <c r="H51" s="7">
        <v>50</v>
      </c>
      <c r="I51" s="7">
        <v>19</v>
      </c>
      <c r="J51" s="36">
        <f t="shared" si="1"/>
        <v>77.333</v>
      </c>
      <c r="K51" s="7">
        <v>48</v>
      </c>
      <c r="L51" s="7">
        <v>3.18</v>
      </c>
      <c r="M51" s="9"/>
      <c r="N51" s="7" t="s">
        <v>20</v>
      </c>
      <c r="O51" s="9"/>
      <c r="P51" s="9"/>
    </row>
    <row r="52" ht="45" customHeight="1" spans="1:16">
      <c r="A52" s="7">
        <v>49</v>
      </c>
      <c r="B52" s="10">
        <v>23043076</v>
      </c>
      <c r="C52" s="10" t="s">
        <v>97</v>
      </c>
      <c r="D52" s="7">
        <v>85.6</v>
      </c>
      <c r="E52" s="7">
        <v>47</v>
      </c>
      <c r="F52" s="7">
        <v>62</v>
      </c>
      <c r="G52" s="10">
        <v>48</v>
      </c>
      <c r="H52" s="7">
        <v>50</v>
      </c>
      <c r="I52" s="7">
        <v>19</v>
      </c>
      <c r="J52" s="36">
        <f t="shared" si="1"/>
        <v>77.32</v>
      </c>
      <c r="K52" s="7">
        <v>49</v>
      </c>
      <c r="L52" s="7">
        <v>3.18</v>
      </c>
      <c r="M52" s="9"/>
      <c r="N52" s="7" t="s">
        <v>20</v>
      </c>
      <c r="O52" s="9"/>
      <c r="P52" s="9"/>
    </row>
    <row r="53" ht="45" customHeight="1" spans="1:16">
      <c r="A53" s="7">
        <v>50</v>
      </c>
      <c r="B53" s="10">
        <v>23043053</v>
      </c>
      <c r="C53" s="10" t="s">
        <v>98</v>
      </c>
      <c r="D53" s="7">
        <v>86.11</v>
      </c>
      <c r="E53" s="7">
        <v>39</v>
      </c>
      <c r="F53" s="7">
        <v>60</v>
      </c>
      <c r="G53" s="10">
        <v>60</v>
      </c>
      <c r="H53" s="7">
        <v>50</v>
      </c>
      <c r="I53" s="7">
        <v>19</v>
      </c>
      <c r="J53" s="36">
        <f t="shared" si="1"/>
        <v>77.277</v>
      </c>
      <c r="K53" s="7">
        <v>50</v>
      </c>
      <c r="L53" s="7">
        <v>3.18</v>
      </c>
      <c r="M53" s="9"/>
      <c r="N53" s="7" t="s">
        <v>20</v>
      </c>
      <c r="O53" s="9"/>
      <c r="P53" s="9"/>
    </row>
    <row r="54" ht="45" customHeight="1" spans="1:16">
      <c r="A54" s="7">
        <v>51</v>
      </c>
      <c r="B54" s="28" t="s">
        <v>99</v>
      </c>
      <c r="C54" s="7" t="s">
        <v>100</v>
      </c>
      <c r="D54" s="7">
        <v>84.87</v>
      </c>
      <c r="E54" s="7">
        <v>54</v>
      </c>
      <c r="F54" s="7">
        <v>64</v>
      </c>
      <c r="G54" s="10">
        <v>20</v>
      </c>
      <c r="H54" s="7">
        <v>50</v>
      </c>
      <c r="I54" s="7">
        <v>19</v>
      </c>
      <c r="J54" s="36">
        <f t="shared" si="1"/>
        <v>77.209</v>
      </c>
      <c r="K54" s="7">
        <v>51</v>
      </c>
      <c r="L54" s="7">
        <v>2.56</v>
      </c>
      <c r="M54" s="9"/>
      <c r="N54" s="7" t="s">
        <v>20</v>
      </c>
      <c r="O54" s="9"/>
      <c r="P54" s="9"/>
    </row>
    <row r="55" ht="45" customHeight="1" spans="1:16">
      <c r="A55" s="7">
        <v>52</v>
      </c>
      <c r="B55" s="29" t="s">
        <v>101</v>
      </c>
      <c r="C55" s="13" t="s">
        <v>102</v>
      </c>
      <c r="D55" s="7">
        <v>83.72</v>
      </c>
      <c r="E55" s="7">
        <v>61</v>
      </c>
      <c r="F55" s="7">
        <v>68</v>
      </c>
      <c r="G55" s="10">
        <v>12</v>
      </c>
      <c r="H55" s="7">
        <v>50</v>
      </c>
      <c r="I55" s="7">
        <v>19</v>
      </c>
      <c r="J55" s="36">
        <f t="shared" si="1"/>
        <v>77.204</v>
      </c>
      <c r="K55" s="7">
        <v>52</v>
      </c>
      <c r="L55" s="7">
        <v>2.82</v>
      </c>
      <c r="M55" s="9"/>
      <c r="N55" s="7" t="s">
        <v>20</v>
      </c>
      <c r="O55" s="9"/>
      <c r="P55" s="9"/>
    </row>
    <row r="56" ht="45" customHeight="1" spans="1:16">
      <c r="A56" s="7">
        <v>53</v>
      </c>
      <c r="B56" s="10">
        <v>23043057</v>
      </c>
      <c r="C56" s="10" t="s">
        <v>103</v>
      </c>
      <c r="D56" s="7">
        <v>85.43</v>
      </c>
      <c r="E56" s="7">
        <v>49</v>
      </c>
      <c r="F56" s="7">
        <v>62</v>
      </c>
      <c r="G56" s="10">
        <v>48</v>
      </c>
      <c r="H56" s="7">
        <v>50</v>
      </c>
      <c r="I56" s="7">
        <v>19</v>
      </c>
      <c r="J56" s="36">
        <f t="shared" si="1"/>
        <v>77.201</v>
      </c>
      <c r="K56" s="7">
        <v>53</v>
      </c>
      <c r="L56" s="7">
        <v>3.09</v>
      </c>
      <c r="M56" s="9"/>
      <c r="N56" s="7" t="s">
        <v>20</v>
      </c>
      <c r="O56" s="9"/>
      <c r="P56" s="9"/>
    </row>
    <row r="57" ht="45" customHeight="1" spans="1:16">
      <c r="A57" s="7">
        <v>54</v>
      </c>
      <c r="B57" s="10">
        <v>23043073</v>
      </c>
      <c r="C57" s="10" t="s">
        <v>104</v>
      </c>
      <c r="D57" s="7">
        <v>85.68</v>
      </c>
      <c r="E57" s="7">
        <v>44</v>
      </c>
      <c r="F57" s="7">
        <v>60</v>
      </c>
      <c r="G57" s="10">
        <v>60</v>
      </c>
      <c r="H57" s="7">
        <v>50</v>
      </c>
      <c r="I57" s="7">
        <v>19</v>
      </c>
      <c r="J57" s="36">
        <f t="shared" si="1"/>
        <v>76.976</v>
      </c>
      <c r="K57" s="7">
        <v>54</v>
      </c>
      <c r="L57" s="7">
        <v>3.18</v>
      </c>
      <c r="M57" s="9"/>
      <c r="N57" s="7" t="s">
        <v>20</v>
      </c>
      <c r="O57" s="9"/>
      <c r="P57" s="9"/>
    </row>
    <row r="58" ht="45" customHeight="1" spans="1:16">
      <c r="A58" s="7">
        <v>55</v>
      </c>
      <c r="B58" s="10">
        <v>23043056</v>
      </c>
      <c r="C58" s="10" t="s">
        <v>105</v>
      </c>
      <c r="D58" s="7">
        <v>85.51</v>
      </c>
      <c r="E58" s="7">
        <v>48</v>
      </c>
      <c r="F58" s="7">
        <v>60</v>
      </c>
      <c r="G58" s="10">
        <v>60</v>
      </c>
      <c r="H58" s="7">
        <v>50</v>
      </c>
      <c r="I58" s="7">
        <v>19</v>
      </c>
      <c r="J58" s="36">
        <f t="shared" si="1"/>
        <v>76.857</v>
      </c>
      <c r="K58" s="7">
        <v>55</v>
      </c>
      <c r="L58" s="7">
        <v>3.09</v>
      </c>
      <c r="M58" s="9"/>
      <c r="N58" s="7" t="s">
        <v>20</v>
      </c>
      <c r="O58" s="9"/>
      <c r="P58" s="9"/>
    </row>
    <row r="59" ht="45" customHeight="1" spans="1:16">
      <c r="A59" s="7">
        <v>56</v>
      </c>
      <c r="B59" s="28" t="s">
        <v>106</v>
      </c>
      <c r="C59" s="7" t="s">
        <v>107</v>
      </c>
      <c r="D59" s="7">
        <v>83.98</v>
      </c>
      <c r="E59" s="7">
        <v>59</v>
      </c>
      <c r="F59" s="7">
        <v>64</v>
      </c>
      <c r="G59" s="10">
        <v>20</v>
      </c>
      <c r="H59" s="7">
        <v>50</v>
      </c>
      <c r="I59" s="7">
        <v>19</v>
      </c>
      <c r="J59" s="36">
        <f t="shared" si="1"/>
        <v>76.586</v>
      </c>
      <c r="K59" s="7">
        <v>56</v>
      </c>
      <c r="L59" s="7">
        <v>2.91</v>
      </c>
      <c r="M59" s="9"/>
      <c r="N59" s="7" t="s">
        <v>20</v>
      </c>
      <c r="O59" s="9"/>
      <c r="P59" s="9"/>
    </row>
    <row r="60" ht="45" customHeight="1" spans="1:16">
      <c r="A60" s="7">
        <v>57</v>
      </c>
      <c r="B60" s="28" t="s">
        <v>108</v>
      </c>
      <c r="C60" s="7" t="s">
        <v>109</v>
      </c>
      <c r="D60" s="7">
        <v>83.21</v>
      </c>
      <c r="E60" s="7">
        <v>66</v>
      </c>
      <c r="F60" s="7">
        <v>66</v>
      </c>
      <c r="G60" s="10">
        <v>15</v>
      </c>
      <c r="H60" s="7">
        <v>50</v>
      </c>
      <c r="I60" s="7">
        <v>19</v>
      </c>
      <c r="J60" s="36">
        <f t="shared" si="1"/>
        <v>76.447</v>
      </c>
      <c r="K60" s="7">
        <v>57</v>
      </c>
      <c r="L60" s="7">
        <v>2.91</v>
      </c>
      <c r="M60" s="9"/>
      <c r="N60" s="7" t="s">
        <v>20</v>
      </c>
      <c r="O60" s="9"/>
      <c r="P60" s="9"/>
    </row>
    <row r="61" ht="45" customHeight="1" spans="1:16">
      <c r="A61" s="7">
        <v>58</v>
      </c>
      <c r="B61" s="28" t="s">
        <v>110</v>
      </c>
      <c r="C61" s="7" t="s">
        <v>111</v>
      </c>
      <c r="D61" s="7">
        <v>83.64</v>
      </c>
      <c r="E61" s="7">
        <v>62</v>
      </c>
      <c r="F61" s="7">
        <v>64</v>
      </c>
      <c r="G61" s="10">
        <v>20</v>
      </c>
      <c r="H61" s="7">
        <v>50</v>
      </c>
      <c r="I61" s="7">
        <v>19</v>
      </c>
      <c r="J61" s="36">
        <f t="shared" si="1"/>
        <v>76.348</v>
      </c>
      <c r="K61" s="7">
        <v>58</v>
      </c>
      <c r="L61" s="7">
        <v>2.91</v>
      </c>
      <c r="M61" s="9"/>
      <c r="N61" s="7" t="s">
        <v>20</v>
      </c>
      <c r="O61" s="9"/>
      <c r="P61" s="9"/>
    </row>
    <row r="62" ht="45" customHeight="1" spans="1:16">
      <c r="A62" s="7">
        <v>59</v>
      </c>
      <c r="B62" s="10">
        <v>23043054</v>
      </c>
      <c r="C62" s="10" t="s">
        <v>112</v>
      </c>
      <c r="D62" s="7">
        <v>84.74</v>
      </c>
      <c r="E62" s="7">
        <v>55</v>
      </c>
      <c r="F62" s="7">
        <v>60</v>
      </c>
      <c r="G62" s="10">
        <v>60</v>
      </c>
      <c r="H62" s="7">
        <v>50</v>
      </c>
      <c r="I62" s="7">
        <v>19</v>
      </c>
      <c r="J62" s="36">
        <f t="shared" si="1"/>
        <v>76.318</v>
      </c>
      <c r="K62" s="7">
        <v>59</v>
      </c>
      <c r="L62" s="7">
        <v>3.09</v>
      </c>
      <c r="M62" s="9"/>
      <c r="N62" s="7" t="s">
        <v>20</v>
      </c>
      <c r="O62" s="9"/>
      <c r="P62" s="9"/>
    </row>
    <row r="63" ht="45" customHeight="1" spans="1:16">
      <c r="A63" s="7">
        <v>60</v>
      </c>
      <c r="B63" s="10">
        <v>23043050</v>
      </c>
      <c r="C63" s="10" t="s">
        <v>113</v>
      </c>
      <c r="D63" s="7">
        <v>84.11</v>
      </c>
      <c r="E63" s="7">
        <v>58</v>
      </c>
      <c r="F63" s="7">
        <v>62</v>
      </c>
      <c r="G63" s="10">
        <v>48</v>
      </c>
      <c r="H63" s="7">
        <v>50</v>
      </c>
      <c r="I63" s="7">
        <v>19</v>
      </c>
      <c r="J63" s="36">
        <f t="shared" si="1"/>
        <v>76.277</v>
      </c>
      <c r="K63" s="7">
        <v>60</v>
      </c>
      <c r="L63" s="7">
        <v>2.89</v>
      </c>
      <c r="M63" s="9"/>
      <c r="N63" s="7" t="s">
        <v>20</v>
      </c>
      <c r="O63" s="9"/>
      <c r="P63" s="9"/>
    </row>
    <row r="64" ht="45" customHeight="1" spans="1:16">
      <c r="A64" s="7">
        <v>61</v>
      </c>
      <c r="B64" s="10">
        <v>23043051</v>
      </c>
      <c r="C64" s="10" t="s">
        <v>114</v>
      </c>
      <c r="D64" s="7">
        <v>84.53</v>
      </c>
      <c r="E64" s="7">
        <v>56</v>
      </c>
      <c r="F64" s="7">
        <v>60</v>
      </c>
      <c r="G64" s="10">
        <v>60</v>
      </c>
      <c r="H64" s="7">
        <v>50</v>
      </c>
      <c r="I64" s="7">
        <v>19</v>
      </c>
      <c r="J64" s="36">
        <f t="shared" si="1"/>
        <v>76.171</v>
      </c>
      <c r="K64" s="7">
        <v>61</v>
      </c>
      <c r="L64" s="7">
        <v>2.98</v>
      </c>
      <c r="M64" s="9"/>
      <c r="N64" s="7" t="s">
        <v>20</v>
      </c>
      <c r="O64" s="9"/>
      <c r="P64" s="9"/>
    </row>
    <row r="65" ht="45" customHeight="1" spans="1:16">
      <c r="A65" s="7">
        <v>62</v>
      </c>
      <c r="B65" s="10">
        <v>23043062</v>
      </c>
      <c r="C65" s="10" t="s">
        <v>115</v>
      </c>
      <c r="D65" s="7">
        <v>84.49</v>
      </c>
      <c r="E65" s="7">
        <v>57</v>
      </c>
      <c r="F65" s="7">
        <v>60</v>
      </c>
      <c r="G65" s="10">
        <v>60</v>
      </c>
      <c r="H65" s="7">
        <v>50</v>
      </c>
      <c r="I65" s="7">
        <v>19</v>
      </c>
      <c r="J65" s="36">
        <f t="shared" si="1"/>
        <v>76.143</v>
      </c>
      <c r="K65" s="7">
        <v>62</v>
      </c>
      <c r="L65" s="7">
        <v>3.09</v>
      </c>
      <c r="M65" s="9"/>
      <c r="N65" s="7" t="s">
        <v>20</v>
      </c>
      <c r="O65" s="9"/>
      <c r="P65" s="9"/>
    </row>
    <row r="66" ht="45" customHeight="1" spans="1:16">
      <c r="A66" s="7">
        <v>63</v>
      </c>
      <c r="B66" s="28" t="s">
        <v>116</v>
      </c>
      <c r="C66" s="7" t="s">
        <v>117</v>
      </c>
      <c r="D66" s="7">
        <v>83.04</v>
      </c>
      <c r="E66" s="7">
        <v>67</v>
      </c>
      <c r="F66" s="7">
        <v>64</v>
      </c>
      <c r="G66" s="10">
        <v>20</v>
      </c>
      <c r="H66" s="7">
        <v>50</v>
      </c>
      <c r="I66" s="7">
        <v>19</v>
      </c>
      <c r="J66" s="36">
        <f t="shared" si="1"/>
        <v>75.928</v>
      </c>
      <c r="K66" s="7">
        <v>63</v>
      </c>
      <c r="L66" s="7">
        <v>2.91</v>
      </c>
      <c r="M66" s="9"/>
      <c r="N66" s="7" t="s">
        <v>20</v>
      </c>
      <c r="O66" s="9"/>
      <c r="P66" s="9"/>
    </row>
    <row r="67" ht="45" customHeight="1" spans="1:16">
      <c r="A67" s="7">
        <v>64</v>
      </c>
      <c r="B67" s="28" t="s">
        <v>118</v>
      </c>
      <c r="C67" s="7" t="s">
        <v>119</v>
      </c>
      <c r="D67" s="7">
        <v>82.79</v>
      </c>
      <c r="E67" s="7">
        <v>68</v>
      </c>
      <c r="F67" s="7">
        <v>64</v>
      </c>
      <c r="G67" s="10">
        <v>20</v>
      </c>
      <c r="H67" s="7">
        <v>50</v>
      </c>
      <c r="I67" s="7">
        <v>19</v>
      </c>
      <c r="J67" s="36">
        <f t="shared" si="1"/>
        <v>75.753</v>
      </c>
      <c r="K67" s="7">
        <v>64</v>
      </c>
      <c r="L67" s="7">
        <v>2.82</v>
      </c>
      <c r="M67" s="9"/>
      <c r="N67" s="7" t="s">
        <v>20</v>
      </c>
      <c r="O67" s="9"/>
      <c r="P67" s="9"/>
    </row>
    <row r="68" ht="45" customHeight="1" spans="1:16">
      <c r="A68" s="7">
        <v>65</v>
      </c>
      <c r="B68" s="10">
        <v>23043072</v>
      </c>
      <c r="C68" s="10" t="s">
        <v>120</v>
      </c>
      <c r="D68" s="7">
        <v>83.89</v>
      </c>
      <c r="E68" s="7">
        <v>60</v>
      </c>
      <c r="F68" s="7">
        <v>60</v>
      </c>
      <c r="G68" s="10">
        <v>60</v>
      </c>
      <c r="H68" s="7">
        <v>50</v>
      </c>
      <c r="I68" s="7">
        <v>19</v>
      </c>
      <c r="J68" s="36">
        <f t="shared" ref="J68:J80" si="2">D68*0.7+F68*0.2+H68*0.1</f>
        <v>75.723</v>
      </c>
      <c r="K68" s="7">
        <v>65</v>
      </c>
      <c r="L68" s="7">
        <v>2.91</v>
      </c>
      <c r="M68" s="9"/>
      <c r="N68" s="7" t="s">
        <v>20</v>
      </c>
      <c r="O68" s="9"/>
      <c r="P68" s="9"/>
    </row>
    <row r="69" ht="45" customHeight="1" spans="1:16">
      <c r="A69" s="7">
        <v>66</v>
      </c>
      <c r="B69" s="10">
        <v>23043080</v>
      </c>
      <c r="C69" s="10" t="s">
        <v>121</v>
      </c>
      <c r="D69" s="7">
        <v>82.7</v>
      </c>
      <c r="E69" s="7">
        <v>69</v>
      </c>
      <c r="F69" s="7">
        <v>64</v>
      </c>
      <c r="G69" s="10">
        <v>20</v>
      </c>
      <c r="H69" s="7">
        <v>50</v>
      </c>
      <c r="I69" s="7">
        <v>19</v>
      </c>
      <c r="J69" s="36">
        <f t="shared" si="2"/>
        <v>75.69</v>
      </c>
      <c r="K69" s="7">
        <v>66</v>
      </c>
      <c r="L69" s="7">
        <v>2.82</v>
      </c>
      <c r="M69" s="9"/>
      <c r="N69" s="7" t="s">
        <v>20</v>
      </c>
      <c r="O69" s="9"/>
      <c r="P69" s="9"/>
    </row>
    <row r="70" ht="45" customHeight="1" spans="1:16">
      <c r="A70" s="7">
        <v>67</v>
      </c>
      <c r="B70" s="10">
        <v>23043068</v>
      </c>
      <c r="C70" s="10" t="s">
        <v>122</v>
      </c>
      <c r="D70" s="7">
        <v>83.64</v>
      </c>
      <c r="E70" s="7">
        <v>62</v>
      </c>
      <c r="F70" s="7">
        <v>60</v>
      </c>
      <c r="G70" s="10">
        <v>60</v>
      </c>
      <c r="H70" s="7">
        <v>50</v>
      </c>
      <c r="I70" s="7">
        <v>19</v>
      </c>
      <c r="J70" s="36">
        <f t="shared" si="2"/>
        <v>75.548</v>
      </c>
      <c r="K70" s="7">
        <v>67</v>
      </c>
      <c r="L70" s="7">
        <v>3</v>
      </c>
      <c r="M70" s="9"/>
      <c r="N70" s="7" t="s">
        <v>20</v>
      </c>
      <c r="O70" s="9"/>
      <c r="P70" s="9"/>
    </row>
    <row r="71" ht="45" customHeight="1" spans="1:16">
      <c r="A71" s="7">
        <v>68</v>
      </c>
      <c r="B71" s="10">
        <v>23043059</v>
      </c>
      <c r="C71" s="10" t="s">
        <v>123</v>
      </c>
      <c r="D71" s="7">
        <v>83.6</v>
      </c>
      <c r="E71" s="7">
        <v>64</v>
      </c>
      <c r="F71" s="7">
        <v>60</v>
      </c>
      <c r="G71" s="10">
        <v>60</v>
      </c>
      <c r="H71" s="7">
        <v>50</v>
      </c>
      <c r="I71" s="7">
        <v>19</v>
      </c>
      <c r="J71" s="36">
        <f t="shared" si="2"/>
        <v>75.52</v>
      </c>
      <c r="K71" s="7">
        <v>68</v>
      </c>
      <c r="L71" s="7">
        <v>2.8</v>
      </c>
      <c r="M71" s="9"/>
      <c r="N71" s="7" t="s">
        <v>20</v>
      </c>
      <c r="O71" s="9"/>
      <c r="P71" s="9"/>
    </row>
    <row r="72" ht="45" customHeight="1" spans="1:16">
      <c r="A72" s="7">
        <v>69</v>
      </c>
      <c r="B72" s="10">
        <v>23043047</v>
      </c>
      <c r="C72" s="10" t="s">
        <v>124</v>
      </c>
      <c r="D72" s="7">
        <v>83.3</v>
      </c>
      <c r="E72" s="7">
        <v>65</v>
      </c>
      <c r="F72" s="7">
        <v>60</v>
      </c>
      <c r="G72" s="10">
        <v>60</v>
      </c>
      <c r="H72" s="7">
        <v>50</v>
      </c>
      <c r="I72" s="7">
        <v>19</v>
      </c>
      <c r="J72" s="36">
        <f t="shared" si="2"/>
        <v>75.31</v>
      </c>
      <c r="K72" s="7">
        <v>69</v>
      </c>
      <c r="L72" s="7">
        <v>2.91</v>
      </c>
      <c r="M72" s="9"/>
      <c r="N72" s="7" t="s">
        <v>20</v>
      </c>
      <c r="O72" s="9"/>
      <c r="P72" s="9"/>
    </row>
    <row r="73" ht="45" customHeight="1" spans="1:16">
      <c r="A73" s="7">
        <v>70</v>
      </c>
      <c r="B73" s="22" t="s">
        <v>125</v>
      </c>
      <c r="C73" s="7" t="s">
        <v>126</v>
      </c>
      <c r="D73" s="7">
        <v>81.85</v>
      </c>
      <c r="E73" s="7">
        <v>71</v>
      </c>
      <c r="F73" s="7">
        <v>64</v>
      </c>
      <c r="G73" s="10">
        <v>20</v>
      </c>
      <c r="H73" s="7">
        <v>50</v>
      </c>
      <c r="I73" s="7">
        <v>19</v>
      </c>
      <c r="J73" s="36">
        <f t="shared" si="2"/>
        <v>75.095</v>
      </c>
      <c r="K73" s="7">
        <v>70</v>
      </c>
      <c r="L73" s="7">
        <v>2.73</v>
      </c>
      <c r="M73" s="9"/>
      <c r="N73" s="7" t="s">
        <v>20</v>
      </c>
      <c r="O73" s="9"/>
      <c r="P73" s="9"/>
    </row>
    <row r="74" ht="45" customHeight="1" spans="1:16">
      <c r="A74" s="7">
        <v>71</v>
      </c>
      <c r="B74" s="10">
        <v>23043064</v>
      </c>
      <c r="C74" s="10" t="s">
        <v>127</v>
      </c>
      <c r="D74" s="7">
        <v>82.7</v>
      </c>
      <c r="E74" s="7">
        <v>69</v>
      </c>
      <c r="F74" s="7">
        <v>60</v>
      </c>
      <c r="G74" s="10">
        <v>60</v>
      </c>
      <c r="H74" s="7">
        <v>50</v>
      </c>
      <c r="I74" s="7">
        <v>19</v>
      </c>
      <c r="J74" s="36">
        <f t="shared" si="2"/>
        <v>74.89</v>
      </c>
      <c r="K74" s="7">
        <v>71</v>
      </c>
      <c r="L74" s="7">
        <v>2.82</v>
      </c>
      <c r="M74" s="9"/>
      <c r="N74" s="7" t="s">
        <v>20</v>
      </c>
      <c r="O74" s="9"/>
      <c r="P74" s="9"/>
    </row>
    <row r="75" ht="45" customHeight="1" spans="1:16">
      <c r="A75" s="7">
        <v>72</v>
      </c>
      <c r="B75" s="10">
        <v>23043052</v>
      </c>
      <c r="C75" s="10" t="s">
        <v>128</v>
      </c>
      <c r="D75" s="7">
        <v>81.43</v>
      </c>
      <c r="E75" s="7">
        <v>73</v>
      </c>
      <c r="F75" s="7">
        <v>64</v>
      </c>
      <c r="G75" s="10">
        <v>20</v>
      </c>
      <c r="H75" s="7">
        <v>50</v>
      </c>
      <c r="I75" s="7">
        <v>19</v>
      </c>
      <c r="J75" s="36">
        <f t="shared" si="2"/>
        <v>74.801</v>
      </c>
      <c r="K75" s="7">
        <v>72</v>
      </c>
      <c r="L75" s="7">
        <v>2.56</v>
      </c>
      <c r="M75" s="9"/>
      <c r="N75" s="7" t="s">
        <v>20</v>
      </c>
      <c r="O75" s="9"/>
      <c r="P75" s="9"/>
    </row>
    <row r="76" ht="45" customHeight="1" spans="1:16">
      <c r="A76" s="7">
        <v>73</v>
      </c>
      <c r="B76" s="28" t="s">
        <v>129</v>
      </c>
      <c r="C76" s="7" t="s">
        <v>130</v>
      </c>
      <c r="D76" s="7">
        <v>80.66</v>
      </c>
      <c r="E76" s="7">
        <v>75</v>
      </c>
      <c r="F76" s="7">
        <v>64</v>
      </c>
      <c r="G76" s="10">
        <v>20</v>
      </c>
      <c r="H76" s="7">
        <v>50</v>
      </c>
      <c r="I76" s="7">
        <v>19</v>
      </c>
      <c r="J76" s="36">
        <f t="shared" si="2"/>
        <v>74.262</v>
      </c>
      <c r="K76" s="7">
        <v>73</v>
      </c>
      <c r="L76" s="7">
        <v>2.56</v>
      </c>
      <c r="M76" s="9"/>
      <c r="N76" s="7" t="s">
        <v>20</v>
      </c>
      <c r="O76" s="9"/>
      <c r="P76" s="9"/>
    </row>
    <row r="77" ht="45" customHeight="1" spans="1:16">
      <c r="A77" s="7">
        <v>74</v>
      </c>
      <c r="B77" s="30" t="s">
        <v>131</v>
      </c>
      <c r="C77" s="7" t="s">
        <v>132</v>
      </c>
      <c r="D77" s="7">
        <v>80.49</v>
      </c>
      <c r="E77" s="7">
        <v>76</v>
      </c>
      <c r="F77" s="7">
        <v>64</v>
      </c>
      <c r="G77" s="10">
        <v>20</v>
      </c>
      <c r="H77" s="7">
        <v>50</v>
      </c>
      <c r="I77" s="7">
        <v>19</v>
      </c>
      <c r="J77" s="36">
        <f t="shared" si="2"/>
        <v>74.143</v>
      </c>
      <c r="K77" s="7">
        <v>74</v>
      </c>
      <c r="L77" s="7">
        <v>2.56</v>
      </c>
      <c r="M77" s="9"/>
      <c r="N77" s="7" t="s">
        <v>20</v>
      </c>
      <c r="O77" s="9"/>
      <c r="P77" s="9"/>
    </row>
    <row r="78" ht="45" customHeight="1" spans="1:16">
      <c r="A78" s="7">
        <v>75</v>
      </c>
      <c r="B78" s="10">
        <v>23043079</v>
      </c>
      <c r="C78" s="10" t="s">
        <v>133</v>
      </c>
      <c r="D78" s="7">
        <v>81.47</v>
      </c>
      <c r="E78" s="7">
        <v>72</v>
      </c>
      <c r="F78" s="7">
        <v>60</v>
      </c>
      <c r="G78" s="10">
        <v>60</v>
      </c>
      <c r="H78" s="7">
        <v>50</v>
      </c>
      <c r="I78" s="7">
        <v>19</v>
      </c>
      <c r="J78" s="36">
        <f t="shared" si="2"/>
        <v>74.029</v>
      </c>
      <c r="K78" s="7">
        <v>75</v>
      </c>
      <c r="L78" s="7">
        <v>2.71</v>
      </c>
      <c r="M78" s="9"/>
      <c r="N78" s="7" t="s">
        <v>20</v>
      </c>
      <c r="O78" s="9"/>
      <c r="P78" s="9"/>
    </row>
    <row r="79" ht="45" customHeight="1" spans="1:16">
      <c r="A79" s="7">
        <v>76</v>
      </c>
      <c r="B79" s="10">
        <v>23043078</v>
      </c>
      <c r="C79" s="10" t="s">
        <v>134</v>
      </c>
      <c r="D79" s="7">
        <v>81.26</v>
      </c>
      <c r="E79" s="7">
        <v>74</v>
      </c>
      <c r="F79" s="7">
        <v>60</v>
      </c>
      <c r="G79" s="10">
        <v>60</v>
      </c>
      <c r="H79" s="7">
        <v>50</v>
      </c>
      <c r="I79" s="7">
        <v>19</v>
      </c>
      <c r="J79" s="36">
        <f t="shared" si="2"/>
        <v>73.882</v>
      </c>
      <c r="K79" s="7">
        <v>76</v>
      </c>
      <c r="L79" s="7">
        <v>2.73</v>
      </c>
      <c r="M79" s="9"/>
      <c r="N79" s="7" t="s">
        <v>20</v>
      </c>
      <c r="O79" s="9"/>
      <c r="P79" s="9"/>
    </row>
    <row r="80" ht="45" customHeight="1" spans="1:16">
      <c r="A80" s="7">
        <v>77</v>
      </c>
      <c r="B80" s="10">
        <v>23043043</v>
      </c>
      <c r="C80" s="10" t="s">
        <v>135</v>
      </c>
      <c r="D80" s="7">
        <v>79.43</v>
      </c>
      <c r="E80" s="7">
        <v>77</v>
      </c>
      <c r="F80" s="7">
        <v>62</v>
      </c>
      <c r="G80" s="10">
        <v>48</v>
      </c>
      <c r="H80" s="7">
        <v>50</v>
      </c>
      <c r="I80" s="7">
        <v>19</v>
      </c>
      <c r="J80" s="36">
        <f t="shared" si="2"/>
        <v>73.001</v>
      </c>
      <c r="K80" s="7">
        <v>77</v>
      </c>
      <c r="L80" s="7">
        <v>2.44</v>
      </c>
      <c r="M80" s="9"/>
      <c r="N80" s="7" t="s">
        <v>20</v>
      </c>
      <c r="O80" s="9"/>
      <c r="P80" s="9"/>
    </row>
    <row r="81" ht="45" customHeight="1" spans="1:12">
      <c r="A81" s="19"/>
      <c r="B81" s="12"/>
      <c r="C81" s="12"/>
      <c r="D81" s="19"/>
      <c r="E81" s="19"/>
      <c r="F81" s="19"/>
      <c r="G81" s="12"/>
      <c r="H81" s="19"/>
      <c r="I81" s="19"/>
      <c r="J81" s="37"/>
      <c r="K81" s="19"/>
    </row>
    <row r="82" s="32" customFormat="1" ht="45" customHeight="1" spans="1:12">
      <c r="D82" s="32" t="s">
        <v>136</v>
      </c>
      <c r="G82" s="38" t="s">
        <v>137</v>
      </c>
      <c r="H82" s="38"/>
      <c r="I82" s="38"/>
      <c r="J82" s="39"/>
      <c r="L82" s="38"/>
    </row>
  </sheetData>
  <sortState ref="A4:P80">
    <sortCondition ref="J4:J80" descending="1"/>
  </sortState>
  <mergeCells count="3">
    <mergeCell ref="A1:P1"/>
    <mergeCell ref="A2:D2"/>
    <mergeCell ref="G82:J82"/>
  </mergeCells>
  <pageMargins left="0.75" right="0.75" top="1" bottom="1" header="0.5" footer="0.5"/>
  <pageSetup paperSize="9" scale="6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2"/>
  <sheetViews>
    <sheetView tabSelected="1" zoomScale="70" zoomScaleNormal="70" topLeftCell="A3" workbookViewId="0">
      <selection activeCell="Q4" sqref="Q4"/>
    </sheetView>
  </sheetViews>
  <sheetFormatPr defaultColWidth="9" defaultRowHeight="18.75"/>
  <cols>
    <col min="1" max="1" width="6.33333333333333" style="2"/>
    <col min="2" max="2" width="14.5333333333333" style="2" customWidth="1"/>
    <col min="3" max="3" width="12.3333333333333" style="2" customWidth="1"/>
    <col min="4" max="4" width="32.3333333333333" style="2" customWidth="1"/>
    <col min="5" max="6" width="11.2666666666667" style="2" customWidth="1"/>
    <col min="7" max="7" width="17.6" style="2" customWidth="1"/>
    <col min="8" max="8" width="21" style="2" customWidth="1"/>
    <col min="9" max="9" width="48.3333333333333" style="2" customWidth="1"/>
    <col min="10" max="10" width="11.2666666666667" style="2" customWidth="1"/>
    <col min="11" max="11" width="6.33333333333333" style="2" customWidth="1"/>
    <col min="12" max="16384" width="9" style="2"/>
  </cols>
  <sheetData>
    <row r="1" ht="47" customHeight="1" spans="1:11">
      <c r="A1" s="3" t="s">
        <v>138</v>
      </c>
      <c r="B1" s="3"/>
      <c r="C1" s="3"/>
      <c r="D1" s="3"/>
      <c r="E1" s="3"/>
      <c r="F1" s="3"/>
      <c r="G1" s="3"/>
      <c r="H1" s="3"/>
      <c r="I1" s="3"/>
      <c r="J1" s="3"/>
      <c r="K1" s="3"/>
    </row>
    <row r="2" spans="1:11">
      <c r="D2" s="2" t="s">
        <v>1</v>
      </c>
      <c r="I2" s="4" t="s">
        <v>2</v>
      </c>
    </row>
    <row r="3" s="1" customFormat="1" ht="48" customHeight="1" spans="1:11">
      <c r="A3" s="5" t="s">
        <v>3</v>
      </c>
      <c r="B3" s="5" t="s">
        <v>4</v>
      </c>
      <c r="C3" s="5" t="s">
        <v>5</v>
      </c>
      <c r="D3" s="5" t="s">
        <v>139</v>
      </c>
      <c r="E3" s="5" t="s">
        <v>140</v>
      </c>
      <c r="F3" s="5" t="s">
        <v>141</v>
      </c>
      <c r="G3" s="6" t="s">
        <v>6</v>
      </c>
      <c r="H3" s="5" t="s">
        <v>142</v>
      </c>
      <c r="I3" s="5" t="s">
        <v>143</v>
      </c>
      <c r="J3" s="5" t="s">
        <v>17</v>
      </c>
      <c r="K3" s="5" t="s">
        <v>18</v>
      </c>
    </row>
    <row r="4" ht="150" spans="1:11">
      <c r="A4" s="7">
        <v>1</v>
      </c>
      <c r="B4" s="10">
        <v>23043066</v>
      </c>
      <c r="C4" s="10" t="s">
        <v>19</v>
      </c>
      <c r="D4" s="14">
        <v>93.89</v>
      </c>
      <c r="E4" s="7">
        <v>10</v>
      </c>
      <c r="F4" s="7">
        <f t="shared" ref="F4:F35" si="0">D4+E4</f>
        <v>103.89</v>
      </c>
      <c r="G4" s="7">
        <f t="shared" ref="G4:G35" si="1">F4</f>
        <v>103.89</v>
      </c>
      <c r="H4" s="7">
        <v>1</v>
      </c>
      <c r="I4" s="8" t="s">
        <v>144</v>
      </c>
      <c r="J4" s="9"/>
      <c r="K4" s="9"/>
    </row>
    <row r="5" ht="225" spans="1:11">
      <c r="A5" s="7">
        <v>2</v>
      </c>
      <c r="B5" s="28" t="s">
        <v>32</v>
      </c>
      <c r="C5" s="7" t="s">
        <v>33</v>
      </c>
      <c r="D5" s="14">
        <v>93.47</v>
      </c>
      <c r="E5" s="7">
        <v>10</v>
      </c>
      <c r="F5" s="7">
        <f t="shared" si="0"/>
        <v>103.47</v>
      </c>
      <c r="G5" s="7">
        <f t="shared" si="1"/>
        <v>103.47</v>
      </c>
      <c r="H5" s="7">
        <v>2</v>
      </c>
      <c r="I5" s="8" t="s">
        <v>145</v>
      </c>
      <c r="J5" s="9"/>
      <c r="K5" s="9"/>
    </row>
    <row r="6" ht="337.5" spans="1:11">
      <c r="A6" s="7">
        <v>3</v>
      </c>
      <c r="B6" s="10">
        <v>23043071</v>
      </c>
      <c r="C6" s="10" t="s">
        <v>23</v>
      </c>
      <c r="D6" s="14">
        <v>93.47</v>
      </c>
      <c r="E6" s="7">
        <v>10</v>
      </c>
      <c r="F6" s="7">
        <f t="shared" si="0"/>
        <v>103.47</v>
      </c>
      <c r="G6" s="7">
        <f t="shared" si="1"/>
        <v>103.47</v>
      </c>
      <c r="H6" s="7">
        <v>2</v>
      </c>
      <c r="I6" s="11" t="s">
        <v>146</v>
      </c>
      <c r="J6" s="9"/>
      <c r="K6" s="9"/>
    </row>
    <row r="7" ht="243.75" spans="1:11">
      <c r="A7" s="7">
        <v>4</v>
      </c>
      <c r="B7" s="28" t="s">
        <v>25</v>
      </c>
      <c r="C7" s="7" t="s">
        <v>26</v>
      </c>
      <c r="D7" s="14">
        <v>93.13</v>
      </c>
      <c r="E7" s="7">
        <v>10</v>
      </c>
      <c r="F7" s="7">
        <f t="shared" si="0"/>
        <v>103.13</v>
      </c>
      <c r="G7" s="7">
        <f t="shared" si="1"/>
        <v>103.13</v>
      </c>
      <c r="H7" s="7">
        <v>4</v>
      </c>
      <c r="I7" s="8" t="s">
        <v>147</v>
      </c>
      <c r="J7" s="9"/>
      <c r="K7" s="9"/>
    </row>
    <row r="8" ht="262.5" spans="1:11">
      <c r="A8" s="7">
        <v>5</v>
      </c>
      <c r="B8" s="28" t="s">
        <v>29</v>
      </c>
      <c r="C8" s="7" t="s">
        <v>30</v>
      </c>
      <c r="D8" s="14">
        <v>93.04</v>
      </c>
      <c r="E8" s="7">
        <v>10</v>
      </c>
      <c r="F8" s="7">
        <f t="shared" si="0"/>
        <v>103.04</v>
      </c>
      <c r="G8" s="7">
        <f t="shared" si="1"/>
        <v>103.04</v>
      </c>
      <c r="H8" s="7">
        <v>5</v>
      </c>
      <c r="I8" s="8" t="s">
        <v>148</v>
      </c>
      <c r="J8" s="9"/>
      <c r="K8" s="9"/>
    </row>
    <row r="9" ht="206.25" spans="1:11">
      <c r="A9" s="7">
        <v>6</v>
      </c>
      <c r="B9" s="28" t="s">
        <v>21</v>
      </c>
      <c r="C9" s="7" t="s">
        <v>22</v>
      </c>
      <c r="D9" s="14">
        <v>92.79</v>
      </c>
      <c r="E9" s="7">
        <v>10</v>
      </c>
      <c r="F9" s="7">
        <f t="shared" si="0"/>
        <v>102.79</v>
      </c>
      <c r="G9" s="7">
        <f t="shared" si="1"/>
        <v>102.79</v>
      </c>
      <c r="H9" s="7">
        <v>6</v>
      </c>
      <c r="I9" s="8" t="s">
        <v>149</v>
      </c>
      <c r="J9" s="9"/>
      <c r="K9" s="9"/>
    </row>
    <row r="10" ht="112.5" spans="1:11">
      <c r="A10" s="7">
        <v>7</v>
      </c>
      <c r="B10" s="28" t="s">
        <v>36</v>
      </c>
      <c r="C10" s="7" t="s">
        <v>37</v>
      </c>
      <c r="D10" s="14">
        <v>92.4</v>
      </c>
      <c r="E10" s="7">
        <v>9</v>
      </c>
      <c r="F10" s="7">
        <f t="shared" si="0"/>
        <v>101.4</v>
      </c>
      <c r="G10" s="7">
        <f t="shared" si="1"/>
        <v>101.4</v>
      </c>
      <c r="H10" s="7">
        <v>7</v>
      </c>
      <c r="I10" s="8" t="s">
        <v>150</v>
      </c>
      <c r="J10" s="9"/>
      <c r="K10" s="9"/>
    </row>
    <row r="11" ht="409.5" spans="1:11">
      <c r="A11" s="7">
        <v>8</v>
      </c>
      <c r="B11" s="10">
        <v>23043069</v>
      </c>
      <c r="C11" s="10" t="s">
        <v>24</v>
      </c>
      <c r="D11" s="14">
        <v>90.83</v>
      </c>
      <c r="E11" s="7">
        <v>10</v>
      </c>
      <c r="F11" s="7">
        <f t="shared" si="0"/>
        <v>100.83</v>
      </c>
      <c r="G11" s="7">
        <f t="shared" si="1"/>
        <v>100.83</v>
      </c>
      <c r="H11" s="7">
        <v>8</v>
      </c>
      <c r="I11" s="8" t="s">
        <v>151</v>
      </c>
      <c r="J11" s="9"/>
      <c r="K11" s="9"/>
    </row>
    <row r="12" ht="112.5" spans="1:11">
      <c r="A12" s="7">
        <v>9</v>
      </c>
      <c r="B12" s="28" t="s">
        <v>34</v>
      </c>
      <c r="C12" s="7" t="s">
        <v>35</v>
      </c>
      <c r="D12" s="14">
        <v>90.49</v>
      </c>
      <c r="E12" s="7">
        <v>10</v>
      </c>
      <c r="F12" s="7">
        <f t="shared" si="0"/>
        <v>100.49</v>
      </c>
      <c r="G12" s="7">
        <f t="shared" si="1"/>
        <v>100.49</v>
      </c>
      <c r="H12" s="7">
        <v>9</v>
      </c>
      <c r="I12" s="8" t="s">
        <v>152</v>
      </c>
      <c r="J12" s="9"/>
      <c r="K12" s="9"/>
    </row>
    <row r="13" ht="112.5" spans="1:11">
      <c r="A13" s="7">
        <v>10</v>
      </c>
      <c r="B13" s="28" t="s">
        <v>38</v>
      </c>
      <c r="C13" s="7" t="s">
        <v>39</v>
      </c>
      <c r="D13" s="14">
        <v>89.21</v>
      </c>
      <c r="E13" s="7">
        <v>10</v>
      </c>
      <c r="F13" s="7">
        <f t="shared" si="0"/>
        <v>99.21</v>
      </c>
      <c r="G13" s="7">
        <f t="shared" si="1"/>
        <v>99.21</v>
      </c>
      <c r="H13" s="7">
        <v>10</v>
      </c>
      <c r="I13" s="8" t="s">
        <v>153</v>
      </c>
      <c r="J13" s="9"/>
      <c r="K13" s="9"/>
    </row>
    <row r="14" ht="393.75" spans="1:11">
      <c r="A14" s="7">
        <v>11</v>
      </c>
      <c r="B14" s="28" t="s">
        <v>27</v>
      </c>
      <c r="C14" s="7" t="s">
        <v>28</v>
      </c>
      <c r="D14" s="14">
        <v>89.21</v>
      </c>
      <c r="E14" s="7">
        <v>10</v>
      </c>
      <c r="F14" s="7">
        <f t="shared" si="0"/>
        <v>99.21</v>
      </c>
      <c r="G14" s="7">
        <f t="shared" si="1"/>
        <v>99.21</v>
      </c>
      <c r="H14" s="7">
        <v>10</v>
      </c>
      <c r="I14" s="8" t="s">
        <v>154</v>
      </c>
      <c r="J14" s="9"/>
      <c r="K14" s="9"/>
    </row>
    <row r="15" ht="243.75" spans="1:11">
      <c r="A15" s="7">
        <v>12</v>
      </c>
      <c r="B15" s="28" t="s">
        <v>40</v>
      </c>
      <c r="C15" s="7" t="s">
        <v>41</v>
      </c>
      <c r="D15" s="14">
        <v>89.13</v>
      </c>
      <c r="E15" s="7">
        <v>10</v>
      </c>
      <c r="F15" s="7">
        <f t="shared" si="0"/>
        <v>99.13</v>
      </c>
      <c r="G15" s="7">
        <f t="shared" si="1"/>
        <v>99.13</v>
      </c>
      <c r="H15" s="7">
        <v>12</v>
      </c>
      <c r="I15" s="8" t="s">
        <v>155</v>
      </c>
      <c r="J15" s="9"/>
      <c r="K15" s="9"/>
    </row>
    <row r="16" ht="93.75" spans="1:11">
      <c r="A16" s="7">
        <v>13</v>
      </c>
      <c r="B16" s="10">
        <v>23043075</v>
      </c>
      <c r="C16" s="10" t="s">
        <v>43</v>
      </c>
      <c r="D16" s="14">
        <v>88.57</v>
      </c>
      <c r="E16" s="7">
        <v>10</v>
      </c>
      <c r="F16" s="7">
        <f t="shared" si="0"/>
        <v>98.57</v>
      </c>
      <c r="G16" s="7">
        <f t="shared" si="1"/>
        <v>98.57</v>
      </c>
      <c r="H16" s="7">
        <v>13</v>
      </c>
      <c r="I16" s="15" t="s">
        <v>156</v>
      </c>
      <c r="J16" s="9"/>
      <c r="K16" s="9"/>
    </row>
    <row r="17" ht="281.25" spans="1:11">
      <c r="A17" s="7">
        <v>14</v>
      </c>
      <c r="B17" s="10">
        <v>23043041</v>
      </c>
      <c r="C17" s="10" t="s">
        <v>31</v>
      </c>
      <c r="D17" s="14">
        <v>87.21</v>
      </c>
      <c r="E17" s="7">
        <v>10</v>
      </c>
      <c r="F17" s="7">
        <f t="shared" si="0"/>
        <v>97.21</v>
      </c>
      <c r="G17" s="7">
        <f t="shared" si="1"/>
        <v>97.21</v>
      </c>
      <c r="H17" s="7">
        <v>14</v>
      </c>
      <c r="I17" s="11" t="s">
        <v>157</v>
      </c>
      <c r="J17" s="9"/>
      <c r="K17" s="9"/>
    </row>
    <row r="18" ht="168.75" spans="1:11">
      <c r="A18" s="7">
        <v>15</v>
      </c>
      <c r="B18" s="28" t="s">
        <v>44</v>
      </c>
      <c r="C18" s="7" t="s">
        <v>45</v>
      </c>
      <c r="D18" s="14">
        <v>88.57</v>
      </c>
      <c r="E18" s="7">
        <v>6</v>
      </c>
      <c r="F18" s="7">
        <f t="shared" si="0"/>
        <v>94.57</v>
      </c>
      <c r="G18" s="7">
        <f t="shared" si="1"/>
        <v>94.57</v>
      </c>
      <c r="H18" s="7">
        <v>15</v>
      </c>
      <c r="I18" s="8" t="s">
        <v>158</v>
      </c>
      <c r="J18" s="9"/>
      <c r="K18" s="9"/>
    </row>
    <row r="19" ht="75" spans="1:11">
      <c r="A19" s="7">
        <v>16</v>
      </c>
      <c r="B19" s="10">
        <v>23043055</v>
      </c>
      <c r="C19" s="10" t="s">
        <v>46</v>
      </c>
      <c r="D19" s="14">
        <v>89.34</v>
      </c>
      <c r="E19" s="7">
        <v>4.5</v>
      </c>
      <c r="F19" s="7">
        <f t="shared" si="0"/>
        <v>93.84</v>
      </c>
      <c r="G19" s="7">
        <f t="shared" si="1"/>
        <v>93.84</v>
      </c>
      <c r="H19" s="7">
        <v>16</v>
      </c>
      <c r="I19" s="8" t="s">
        <v>159</v>
      </c>
      <c r="J19" s="9"/>
      <c r="K19" s="9"/>
    </row>
    <row r="20" ht="112.5" spans="1:11">
      <c r="A20" s="7">
        <v>17</v>
      </c>
      <c r="B20" s="28" t="s">
        <v>49</v>
      </c>
      <c r="C20" s="7" t="s">
        <v>50</v>
      </c>
      <c r="D20" s="14">
        <v>88.06</v>
      </c>
      <c r="E20" s="7">
        <v>4</v>
      </c>
      <c r="F20" s="7">
        <f t="shared" si="0"/>
        <v>92.06</v>
      </c>
      <c r="G20" s="7">
        <f t="shared" si="1"/>
        <v>92.06</v>
      </c>
      <c r="H20" s="7">
        <v>17</v>
      </c>
      <c r="I20" s="8" t="s">
        <v>160</v>
      </c>
      <c r="J20" s="9"/>
      <c r="K20" s="9"/>
    </row>
    <row r="21" ht="112.5" spans="1:11">
      <c r="A21" s="7">
        <v>18</v>
      </c>
      <c r="B21" s="28" t="s">
        <v>47</v>
      </c>
      <c r="C21" s="7" t="s">
        <v>48</v>
      </c>
      <c r="D21" s="14">
        <v>89.64</v>
      </c>
      <c r="E21" s="7">
        <v>2</v>
      </c>
      <c r="F21" s="7">
        <f t="shared" si="0"/>
        <v>91.64</v>
      </c>
      <c r="G21" s="7">
        <f t="shared" si="1"/>
        <v>91.64</v>
      </c>
      <c r="H21" s="7">
        <v>18</v>
      </c>
      <c r="I21" s="8" t="s">
        <v>161</v>
      </c>
      <c r="J21" s="9"/>
      <c r="K21" s="9"/>
    </row>
    <row r="22" ht="112.5" spans="1:11">
      <c r="A22" s="7">
        <v>19</v>
      </c>
      <c r="B22" s="10">
        <v>23043070</v>
      </c>
      <c r="C22" s="10" t="s">
        <v>53</v>
      </c>
      <c r="D22" s="14">
        <v>86.53</v>
      </c>
      <c r="E22" s="7">
        <v>5</v>
      </c>
      <c r="F22" s="7">
        <f t="shared" si="0"/>
        <v>91.53</v>
      </c>
      <c r="G22" s="7">
        <f t="shared" si="1"/>
        <v>91.53</v>
      </c>
      <c r="H22" s="7">
        <v>19</v>
      </c>
      <c r="I22" s="8" t="s">
        <v>162</v>
      </c>
      <c r="J22" s="9"/>
      <c r="K22" s="9"/>
    </row>
    <row r="23" ht="56.25" spans="1:11">
      <c r="A23" s="7">
        <v>20</v>
      </c>
      <c r="B23" s="10">
        <v>23043063</v>
      </c>
      <c r="C23" s="10" t="s">
        <v>42</v>
      </c>
      <c r="D23" s="14">
        <v>86.53</v>
      </c>
      <c r="E23" s="7">
        <v>4</v>
      </c>
      <c r="F23" s="7">
        <f t="shared" si="0"/>
        <v>90.53</v>
      </c>
      <c r="G23" s="7">
        <f t="shared" si="1"/>
        <v>90.53</v>
      </c>
      <c r="H23" s="7">
        <v>20</v>
      </c>
      <c r="I23" s="8" t="s">
        <v>163</v>
      </c>
      <c r="J23" s="9"/>
      <c r="K23" s="9"/>
    </row>
    <row r="24" spans="1:11">
      <c r="A24" s="7">
        <v>21</v>
      </c>
      <c r="B24" s="28" t="s">
        <v>51</v>
      </c>
      <c r="C24" s="7" t="s">
        <v>52</v>
      </c>
      <c r="D24" s="14">
        <v>90.45</v>
      </c>
      <c r="E24" s="7">
        <v>0</v>
      </c>
      <c r="F24" s="7">
        <f t="shared" si="0"/>
        <v>90.45</v>
      </c>
      <c r="G24" s="7">
        <f t="shared" si="1"/>
        <v>90.45</v>
      </c>
      <c r="H24" s="7">
        <v>21</v>
      </c>
      <c r="I24" s="8"/>
      <c r="J24" s="9"/>
      <c r="K24" s="9"/>
    </row>
    <row r="25" ht="56.25" spans="1:11">
      <c r="A25" s="7">
        <v>22</v>
      </c>
      <c r="B25" s="10">
        <v>23043048</v>
      </c>
      <c r="C25" s="10" t="s">
        <v>57</v>
      </c>
      <c r="D25" s="14">
        <v>86.19</v>
      </c>
      <c r="E25" s="7">
        <v>4</v>
      </c>
      <c r="F25" s="7">
        <f t="shared" si="0"/>
        <v>90.19</v>
      </c>
      <c r="G25" s="7">
        <f t="shared" si="1"/>
        <v>90.19</v>
      </c>
      <c r="H25" s="7">
        <v>22</v>
      </c>
      <c r="I25" s="8" t="s">
        <v>163</v>
      </c>
      <c r="J25" s="9"/>
      <c r="K25" s="9"/>
    </row>
    <row r="26" ht="56.25" spans="1:11">
      <c r="A26" s="7">
        <v>23</v>
      </c>
      <c r="B26" s="10">
        <v>23043061</v>
      </c>
      <c r="C26" s="10" t="s">
        <v>54</v>
      </c>
      <c r="D26" s="14">
        <v>88.15</v>
      </c>
      <c r="E26" s="7">
        <v>2</v>
      </c>
      <c r="F26" s="7">
        <f t="shared" si="0"/>
        <v>90.15</v>
      </c>
      <c r="G26" s="7">
        <f t="shared" si="1"/>
        <v>90.15</v>
      </c>
      <c r="H26" s="7">
        <v>23</v>
      </c>
      <c r="I26" s="8" t="s">
        <v>164</v>
      </c>
      <c r="J26" s="9"/>
      <c r="K26" s="9"/>
    </row>
    <row r="27" ht="112.5" spans="1:11">
      <c r="A27" s="7">
        <v>24</v>
      </c>
      <c r="B27" s="28" t="s">
        <v>55</v>
      </c>
      <c r="C27" s="7" t="s">
        <v>56</v>
      </c>
      <c r="D27" s="14">
        <v>84.83</v>
      </c>
      <c r="E27" s="7">
        <v>4</v>
      </c>
      <c r="F27" s="7">
        <f t="shared" si="0"/>
        <v>88.83</v>
      </c>
      <c r="G27" s="7">
        <f t="shared" si="1"/>
        <v>88.83</v>
      </c>
      <c r="H27" s="7">
        <v>24</v>
      </c>
      <c r="I27" s="8" t="s">
        <v>165</v>
      </c>
      <c r="J27" s="9"/>
      <c r="K27" s="9"/>
    </row>
    <row r="28" ht="56.25" spans="1:11">
      <c r="A28" s="7">
        <v>25</v>
      </c>
      <c r="B28" s="28" t="s">
        <v>60</v>
      </c>
      <c r="C28" s="7" t="s">
        <v>61</v>
      </c>
      <c r="D28" s="14">
        <v>87.38</v>
      </c>
      <c r="E28" s="7">
        <v>1</v>
      </c>
      <c r="F28" s="7">
        <f t="shared" si="0"/>
        <v>88.38</v>
      </c>
      <c r="G28" s="7">
        <f t="shared" si="1"/>
        <v>88.38</v>
      </c>
      <c r="H28" s="7">
        <v>25</v>
      </c>
      <c r="I28" s="8" t="s">
        <v>166</v>
      </c>
      <c r="J28" s="9"/>
      <c r="K28" s="9"/>
    </row>
    <row r="29" spans="1:11">
      <c r="A29" s="7">
        <v>26</v>
      </c>
      <c r="B29" s="28" t="s">
        <v>64</v>
      </c>
      <c r="C29" s="7" t="s">
        <v>65</v>
      </c>
      <c r="D29" s="14">
        <v>88.19</v>
      </c>
      <c r="E29" s="7">
        <v>0</v>
      </c>
      <c r="F29" s="7">
        <f t="shared" si="0"/>
        <v>88.19</v>
      </c>
      <c r="G29" s="7">
        <f t="shared" si="1"/>
        <v>88.19</v>
      </c>
      <c r="H29" s="7">
        <v>26</v>
      </c>
      <c r="I29" s="8"/>
      <c r="J29" s="9"/>
      <c r="K29" s="9"/>
    </row>
    <row r="30" spans="1:11">
      <c r="A30" s="7">
        <v>27</v>
      </c>
      <c r="B30" s="28" t="s">
        <v>66</v>
      </c>
      <c r="C30" s="7" t="s">
        <v>67</v>
      </c>
      <c r="D30" s="14">
        <v>88.06</v>
      </c>
      <c r="E30" s="7">
        <v>0</v>
      </c>
      <c r="F30" s="7">
        <f t="shared" si="0"/>
        <v>88.06</v>
      </c>
      <c r="G30" s="7">
        <f t="shared" si="1"/>
        <v>88.06</v>
      </c>
      <c r="H30" s="7">
        <v>27</v>
      </c>
      <c r="I30" s="8"/>
      <c r="J30" s="9"/>
      <c r="K30" s="9"/>
    </row>
    <row r="31" spans="1:11">
      <c r="A31" s="7">
        <v>28</v>
      </c>
      <c r="B31" s="28" t="s">
        <v>58</v>
      </c>
      <c r="C31" s="7" t="s">
        <v>59</v>
      </c>
      <c r="D31" s="14">
        <v>87.81</v>
      </c>
      <c r="E31" s="7">
        <v>0</v>
      </c>
      <c r="F31" s="7">
        <f t="shared" si="0"/>
        <v>87.81</v>
      </c>
      <c r="G31" s="7">
        <f t="shared" si="1"/>
        <v>87.81</v>
      </c>
      <c r="H31" s="7">
        <v>28</v>
      </c>
      <c r="I31" s="8"/>
      <c r="J31" s="9"/>
      <c r="K31" s="9"/>
    </row>
    <row r="32" spans="1:11">
      <c r="A32" s="7">
        <v>29</v>
      </c>
      <c r="B32" s="28" t="s">
        <v>70</v>
      </c>
      <c r="C32" s="7" t="s">
        <v>71</v>
      </c>
      <c r="D32" s="14">
        <v>87.72</v>
      </c>
      <c r="E32" s="7">
        <v>0</v>
      </c>
      <c r="F32" s="7">
        <f t="shared" si="0"/>
        <v>87.72</v>
      </c>
      <c r="G32" s="7">
        <f t="shared" si="1"/>
        <v>87.72</v>
      </c>
      <c r="H32" s="7">
        <v>29</v>
      </c>
      <c r="I32" s="8"/>
      <c r="J32" s="9"/>
      <c r="K32" s="9"/>
    </row>
    <row r="33" spans="1:11">
      <c r="A33" s="7">
        <v>30</v>
      </c>
      <c r="B33" s="28" t="s">
        <v>62</v>
      </c>
      <c r="C33" s="7" t="s">
        <v>63</v>
      </c>
      <c r="D33" s="14">
        <v>87.72</v>
      </c>
      <c r="E33" s="7">
        <v>0</v>
      </c>
      <c r="F33" s="7">
        <f t="shared" si="0"/>
        <v>87.72</v>
      </c>
      <c r="G33" s="7">
        <f t="shared" si="1"/>
        <v>87.72</v>
      </c>
      <c r="H33" s="7">
        <v>29</v>
      </c>
      <c r="I33" s="8"/>
      <c r="J33" s="9"/>
      <c r="K33" s="9"/>
    </row>
    <row r="34" spans="1:11">
      <c r="A34" s="7">
        <v>31</v>
      </c>
      <c r="B34" s="10">
        <v>23043067</v>
      </c>
      <c r="C34" s="10" t="s">
        <v>80</v>
      </c>
      <c r="D34" s="14">
        <v>87.21</v>
      </c>
      <c r="E34" s="7">
        <v>0</v>
      </c>
      <c r="F34" s="7">
        <f t="shared" si="0"/>
        <v>87.21</v>
      </c>
      <c r="G34" s="7">
        <f t="shared" si="1"/>
        <v>87.21</v>
      </c>
      <c r="H34" s="7">
        <v>31</v>
      </c>
      <c r="I34" s="8"/>
      <c r="J34" s="9"/>
      <c r="K34" s="9"/>
    </row>
    <row r="35" spans="1:11">
      <c r="A35" s="7">
        <v>32</v>
      </c>
      <c r="B35" s="28" t="s">
        <v>72</v>
      </c>
      <c r="C35" s="7" t="s">
        <v>73</v>
      </c>
      <c r="D35" s="14">
        <v>86.96</v>
      </c>
      <c r="E35" s="7">
        <v>0</v>
      </c>
      <c r="F35" s="7">
        <f t="shared" si="0"/>
        <v>86.96</v>
      </c>
      <c r="G35" s="7">
        <f t="shared" si="1"/>
        <v>86.96</v>
      </c>
      <c r="H35" s="7">
        <v>32</v>
      </c>
      <c r="I35" s="8"/>
      <c r="J35" s="9"/>
      <c r="K35" s="9"/>
    </row>
    <row r="36" spans="1:11">
      <c r="A36" s="7">
        <v>33</v>
      </c>
      <c r="B36" s="10">
        <v>23043049</v>
      </c>
      <c r="C36" s="16" t="s">
        <v>88</v>
      </c>
      <c r="D36" s="14">
        <v>86.62</v>
      </c>
      <c r="E36" s="7">
        <v>0</v>
      </c>
      <c r="F36" s="7">
        <f t="shared" ref="F36:F67" si="2">D36+E36</f>
        <v>86.62</v>
      </c>
      <c r="G36" s="7">
        <f t="shared" ref="G36:G67" si="3">F36</f>
        <v>86.62</v>
      </c>
      <c r="H36" s="7">
        <v>33</v>
      </c>
      <c r="I36" s="8"/>
      <c r="J36" s="9"/>
      <c r="K36" s="9"/>
    </row>
    <row r="37" spans="1:11">
      <c r="A37" s="7">
        <v>34</v>
      </c>
      <c r="B37" s="28" t="s">
        <v>74</v>
      </c>
      <c r="C37" s="7" t="s">
        <v>75</v>
      </c>
      <c r="D37" s="14">
        <v>86.53</v>
      </c>
      <c r="E37" s="7">
        <v>0</v>
      </c>
      <c r="F37" s="7">
        <f t="shared" si="2"/>
        <v>86.53</v>
      </c>
      <c r="G37" s="7">
        <f t="shared" si="3"/>
        <v>86.53</v>
      </c>
      <c r="H37" s="7">
        <v>34</v>
      </c>
      <c r="I37" s="8"/>
      <c r="J37" s="9"/>
      <c r="K37" s="9"/>
    </row>
    <row r="38" spans="1:11">
      <c r="A38" s="7">
        <v>35</v>
      </c>
      <c r="B38" s="28" t="s">
        <v>76</v>
      </c>
      <c r="C38" s="7" t="s">
        <v>77</v>
      </c>
      <c r="D38" s="14">
        <v>86.45</v>
      </c>
      <c r="E38" s="7">
        <v>0</v>
      </c>
      <c r="F38" s="7">
        <f t="shared" si="2"/>
        <v>86.45</v>
      </c>
      <c r="G38" s="7">
        <f t="shared" si="3"/>
        <v>86.45</v>
      </c>
      <c r="H38" s="7">
        <v>35</v>
      </c>
      <c r="I38" s="8"/>
      <c r="J38" s="9"/>
      <c r="K38" s="9"/>
    </row>
    <row r="39" spans="1:11">
      <c r="A39" s="7">
        <v>36</v>
      </c>
      <c r="B39" s="10">
        <v>23043074</v>
      </c>
      <c r="C39" s="10" t="s">
        <v>91</v>
      </c>
      <c r="D39" s="14">
        <v>86.36</v>
      </c>
      <c r="E39" s="7">
        <v>0</v>
      </c>
      <c r="F39" s="7">
        <f t="shared" si="2"/>
        <v>86.36</v>
      </c>
      <c r="G39" s="7">
        <f t="shared" si="3"/>
        <v>86.36</v>
      </c>
      <c r="H39" s="7">
        <v>36</v>
      </c>
      <c r="I39" s="8"/>
      <c r="J39" s="9"/>
      <c r="K39" s="9"/>
    </row>
    <row r="40" spans="1:11">
      <c r="A40" s="7">
        <v>37</v>
      </c>
      <c r="B40" s="28" t="s">
        <v>78</v>
      </c>
      <c r="C40" s="7" t="s">
        <v>79</v>
      </c>
      <c r="D40" s="14">
        <v>86.19</v>
      </c>
      <c r="E40" s="7">
        <v>0</v>
      </c>
      <c r="F40" s="7">
        <f t="shared" si="2"/>
        <v>86.19</v>
      </c>
      <c r="G40" s="7">
        <f t="shared" si="3"/>
        <v>86.19</v>
      </c>
      <c r="H40" s="7">
        <v>37</v>
      </c>
      <c r="I40" s="8"/>
      <c r="J40" s="9"/>
      <c r="K40" s="9"/>
    </row>
    <row r="41" spans="1:11">
      <c r="A41" s="7">
        <v>38</v>
      </c>
      <c r="B41" s="10">
        <v>23043077</v>
      </c>
      <c r="C41" s="10" t="s">
        <v>96</v>
      </c>
      <c r="D41" s="14">
        <v>86.19</v>
      </c>
      <c r="E41" s="7">
        <v>0</v>
      </c>
      <c r="F41" s="7">
        <f t="shared" si="2"/>
        <v>86.19</v>
      </c>
      <c r="G41" s="7">
        <f t="shared" si="3"/>
        <v>86.19</v>
      </c>
      <c r="H41" s="7">
        <v>37</v>
      </c>
      <c r="I41" s="9"/>
      <c r="J41" s="9"/>
      <c r="K41" s="9"/>
    </row>
    <row r="42" spans="1:11">
      <c r="A42" s="7">
        <v>39</v>
      </c>
      <c r="B42" s="10">
        <v>23043046</v>
      </c>
      <c r="C42" s="10" t="s">
        <v>87</v>
      </c>
      <c r="D42" s="14">
        <v>86.11</v>
      </c>
      <c r="E42" s="7">
        <v>0</v>
      </c>
      <c r="F42" s="7">
        <f t="shared" si="2"/>
        <v>86.11</v>
      </c>
      <c r="G42" s="7">
        <f t="shared" si="3"/>
        <v>86.11</v>
      </c>
      <c r="H42" s="7">
        <v>39</v>
      </c>
      <c r="I42" s="8"/>
      <c r="J42" s="9"/>
      <c r="K42" s="9"/>
    </row>
    <row r="43" spans="1:11">
      <c r="A43" s="7">
        <v>40</v>
      </c>
      <c r="B43" s="10">
        <v>23043053</v>
      </c>
      <c r="C43" s="10" t="s">
        <v>98</v>
      </c>
      <c r="D43" s="14">
        <v>86.11</v>
      </c>
      <c r="E43" s="7">
        <v>0</v>
      </c>
      <c r="F43" s="7">
        <f t="shared" si="2"/>
        <v>86.11</v>
      </c>
      <c r="G43" s="7">
        <f t="shared" si="3"/>
        <v>86.11</v>
      </c>
      <c r="H43" s="7">
        <v>39</v>
      </c>
      <c r="I43" s="8"/>
      <c r="J43" s="9"/>
      <c r="K43" s="9"/>
    </row>
    <row r="44" spans="1:11">
      <c r="A44" s="7">
        <v>41</v>
      </c>
      <c r="B44" s="10">
        <v>23043065</v>
      </c>
      <c r="C44" s="10" t="s">
        <v>89</v>
      </c>
      <c r="D44" s="14">
        <v>86.02</v>
      </c>
      <c r="E44" s="7">
        <v>0</v>
      </c>
      <c r="F44" s="7">
        <f t="shared" si="2"/>
        <v>86.02</v>
      </c>
      <c r="G44" s="7">
        <f t="shared" si="3"/>
        <v>86.02</v>
      </c>
      <c r="H44" s="7">
        <v>41</v>
      </c>
      <c r="I44" s="8"/>
      <c r="J44" s="9"/>
      <c r="K44" s="9"/>
    </row>
    <row r="45" spans="1:11">
      <c r="A45" s="7">
        <v>42</v>
      </c>
      <c r="B45" s="28" t="s">
        <v>83</v>
      </c>
      <c r="C45" s="7" t="s">
        <v>84</v>
      </c>
      <c r="D45" s="14">
        <v>85.77</v>
      </c>
      <c r="E45" s="7">
        <v>0</v>
      </c>
      <c r="F45" s="7">
        <f t="shared" si="2"/>
        <v>85.77</v>
      </c>
      <c r="G45" s="7">
        <f t="shared" si="3"/>
        <v>85.77</v>
      </c>
      <c r="H45" s="7">
        <v>42</v>
      </c>
      <c r="I45" s="8"/>
      <c r="J45" s="9"/>
      <c r="K45" s="9"/>
    </row>
    <row r="46" spans="1:11">
      <c r="A46" s="7">
        <v>43</v>
      </c>
      <c r="B46" s="10">
        <v>23043045</v>
      </c>
      <c r="C46" s="10" t="s">
        <v>92</v>
      </c>
      <c r="D46" s="14">
        <v>85.77</v>
      </c>
      <c r="E46" s="7">
        <v>0</v>
      </c>
      <c r="F46" s="7">
        <f t="shared" si="2"/>
        <v>85.77</v>
      </c>
      <c r="G46" s="7">
        <f t="shared" si="3"/>
        <v>85.77</v>
      </c>
      <c r="H46" s="7">
        <v>42</v>
      </c>
      <c r="I46" s="8"/>
      <c r="J46" s="9"/>
      <c r="K46" s="9"/>
    </row>
    <row r="47" ht="45" customHeight="1" spans="1:11">
      <c r="A47" s="7">
        <v>44</v>
      </c>
      <c r="B47" s="28" t="s">
        <v>68</v>
      </c>
      <c r="C47" s="7" t="s">
        <v>69</v>
      </c>
      <c r="D47" s="14">
        <v>85.68</v>
      </c>
      <c r="E47" s="7">
        <v>0</v>
      </c>
      <c r="F47" s="7">
        <f t="shared" si="2"/>
        <v>85.68</v>
      </c>
      <c r="G47" s="7">
        <f t="shared" si="3"/>
        <v>85.68</v>
      </c>
      <c r="H47" s="7">
        <v>44</v>
      </c>
      <c r="I47" s="8"/>
      <c r="J47" s="9"/>
      <c r="K47" s="9"/>
    </row>
    <row r="48" spans="1:11">
      <c r="A48" s="7">
        <v>45</v>
      </c>
      <c r="B48" s="10">
        <v>23043044</v>
      </c>
      <c r="C48" s="10" t="s">
        <v>93</v>
      </c>
      <c r="D48" s="14">
        <v>85.68</v>
      </c>
      <c r="E48" s="7">
        <v>0</v>
      </c>
      <c r="F48" s="7">
        <f t="shared" si="2"/>
        <v>85.68</v>
      </c>
      <c r="G48" s="7">
        <f t="shared" si="3"/>
        <v>85.68</v>
      </c>
      <c r="H48" s="7">
        <v>44</v>
      </c>
      <c r="I48" s="8"/>
      <c r="J48" s="9"/>
      <c r="K48" s="9"/>
    </row>
    <row r="49" spans="1:11">
      <c r="A49" s="7">
        <v>46</v>
      </c>
      <c r="B49" s="10">
        <v>23043073</v>
      </c>
      <c r="C49" s="10" t="s">
        <v>104</v>
      </c>
      <c r="D49" s="14">
        <v>85.68</v>
      </c>
      <c r="E49" s="7">
        <v>0</v>
      </c>
      <c r="F49" s="7">
        <f t="shared" si="2"/>
        <v>85.68</v>
      </c>
      <c r="G49" s="7">
        <f t="shared" si="3"/>
        <v>85.68</v>
      </c>
      <c r="H49" s="7">
        <v>44</v>
      </c>
      <c r="I49" s="8"/>
      <c r="J49" s="9"/>
      <c r="K49" s="9"/>
    </row>
    <row r="50" spans="1:11">
      <c r="A50" s="7">
        <v>47</v>
      </c>
      <c r="B50" s="10">
        <v>23043076</v>
      </c>
      <c r="C50" s="10" t="s">
        <v>97</v>
      </c>
      <c r="D50" s="14">
        <v>85.6</v>
      </c>
      <c r="E50" s="7">
        <v>0</v>
      </c>
      <c r="F50" s="7">
        <f t="shared" si="2"/>
        <v>85.6</v>
      </c>
      <c r="G50" s="7">
        <f t="shared" si="3"/>
        <v>85.6</v>
      </c>
      <c r="H50" s="7">
        <v>47</v>
      </c>
      <c r="I50" s="9"/>
      <c r="J50" s="9"/>
      <c r="K50" s="9"/>
    </row>
    <row r="51" spans="1:11">
      <c r="A51" s="7">
        <v>48</v>
      </c>
      <c r="B51" s="10">
        <v>23043056</v>
      </c>
      <c r="C51" s="10" t="s">
        <v>105</v>
      </c>
      <c r="D51" s="14">
        <v>85.51</v>
      </c>
      <c r="E51" s="7">
        <v>0</v>
      </c>
      <c r="F51" s="7">
        <f t="shared" si="2"/>
        <v>85.51</v>
      </c>
      <c r="G51" s="7">
        <f t="shared" si="3"/>
        <v>85.51</v>
      </c>
      <c r="H51" s="7">
        <v>48</v>
      </c>
      <c r="I51" s="8"/>
      <c r="J51" s="9"/>
      <c r="K51" s="9"/>
    </row>
    <row r="52" spans="1:11">
      <c r="A52" s="7">
        <v>49</v>
      </c>
      <c r="B52" s="10">
        <v>23043057</v>
      </c>
      <c r="C52" s="10" t="s">
        <v>103</v>
      </c>
      <c r="D52" s="14">
        <v>85.43</v>
      </c>
      <c r="E52" s="7">
        <v>0</v>
      </c>
      <c r="F52" s="7">
        <f t="shared" si="2"/>
        <v>85.43</v>
      </c>
      <c r="G52" s="7">
        <f t="shared" si="3"/>
        <v>85.43</v>
      </c>
      <c r="H52" s="7">
        <v>49</v>
      </c>
      <c r="I52" s="8"/>
      <c r="J52" s="9"/>
      <c r="K52" s="9"/>
    </row>
    <row r="53" spans="1:11">
      <c r="A53" s="7">
        <v>50</v>
      </c>
      <c r="B53" s="28" t="s">
        <v>85</v>
      </c>
      <c r="C53" s="7" t="s">
        <v>86</v>
      </c>
      <c r="D53" s="14">
        <v>85.34</v>
      </c>
      <c r="E53" s="7">
        <v>0</v>
      </c>
      <c r="F53" s="7">
        <f t="shared" si="2"/>
        <v>85.34</v>
      </c>
      <c r="G53" s="7">
        <f t="shared" si="3"/>
        <v>85.34</v>
      </c>
      <c r="H53" s="7">
        <v>50</v>
      </c>
      <c r="I53" s="8"/>
      <c r="J53" s="9"/>
      <c r="K53" s="9"/>
    </row>
    <row r="54" spans="1:11">
      <c r="A54" s="7">
        <v>51</v>
      </c>
      <c r="B54" s="10">
        <v>23043060</v>
      </c>
      <c r="C54" s="10" t="s">
        <v>90</v>
      </c>
      <c r="D54" s="14">
        <v>85.26</v>
      </c>
      <c r="E54" s="7">
        <v>0</v>
      </c>
      <c r="F54" s="7">
        <f t="shared" si="2"/>
        <v>85.26</v>
      </c>
      <c r="G54" s="7">
        <f t="shared" si="3"/>
        <v>85.26</v>
      </c>
      <c r="H54" s="7">
        <v>51</v>
      </c>
      <c r="I54" s="8"/>
      <c r="J54" s="9"/>
      <c r="K54" s="9"/>
    </row>
    <row r="55" spans="1:11">
      <c r="A55" s="7">
        <v>52</v>
      </c>
      <c r="B55" s="28" t="s">
        <v>81</v>
      </c>
      <c r="C55" s="7" t="s">
        <v>82</v>
      </c>
      <c r="D55" s="14">
        <v>85</v>
      </c>
      <c r="E55" s="7">
        <v>0</v>
      </c>
      <c r="F55" s="7">
        <f t="shared" si="2"/>
        <v>85</v>
      </c>
      <c r="G55" s="7">
        <f t="shared" si="3"/>
        <v>85</v>
      </c>
      <c r="H55" s="7">
        <v>52</v>
      </c>
      <c r="I55" s="8"/>
      <c r="J55" s="9"/>
      <c r="K55" s="9"/>
    </row>
    <row r="56" spans="1:11">
      <c r="A56" s="7">
        <v>53</v>
      </c>
      <c r="B56" s="28" t="s">
        <v>94</v>
      </c>
      <c r="C56" s="7" t="s">
        <v>95</v>
      </c>
      <c r="D56" s="14">
        <v>84.91</v>
      </c>
      <c r="E56" s="7">
        <v>0</v>
      </c>
      <c r="F56" s="7">
        <f t="shared" si="2"/>
        <v>84.91</v>
      </c>
      <c r="G56" s="7">
        <f t="shared" si="3"/>
        <v>84.91</v>
      </c>
      <c r="H56" s="7">
        <v>53</v>
      </c>
      <c r="I56" s="8"/>
      <c r="J56" s="9"/>
      <c r="K56" s="9"/>
    </row>
    <row r="57" ht="56.25" spans="1:11">
      <c r="A57" s="7">
        <v>54</v>
      </c>
      <c r="B57" s="28" t="s">
        <v>99</v>
      </c>
      <c r="C57" s="7" t="s">
        <v>100</v>
      </c>
      <c r="D57" s="14">
        <v>78.87</v>
      </c>
      <c r="E57" s="7">
        <v>6</v>
      </c>
      <c r="F57" s="7">
        <f t="shared" si="2"/>
        <v>84.87</v>
      </c>
      <c r="G57" s="7">
        <f t="shared" si="3"/>
        <v>84.87</v>
      </c>
      <c r="H57" s="7">
        <v>54</v>
      </c>
      <c r="I57" s="8" t="s">
        <v>167</v>
      </c>
      <c r="J57" s="9"/>
      <c r="K57" s="9"/>
    </row>
    <row r="58" spans="1:11">
      <c r="A58" s="7">
        <v>55</v>
      </c>
      <c r="B58" s="10">
        <v>23043054</v>
      </c>
      <c r="C58" s="10" t="s">
        <v>112</v>
      </c>
      <c r="D58" s="14">
        <v>84.74</v>
      </c>
      <c r="E58" s="7">
        <v>0</v>
      </c>
      <c r="F58" s="7">
        <f t="shared" si="2"/>
        <v>84.74</v>
      </c>
      <c r="G58" s="7">
        <f t="shared" si="3"/>
        <v>84.74</v>
      </c>
      <c r="H58" s="7">
        <v>55</v>
      </c>
      <c r="I58" s="8"/>
      <c r="J58" s="9"/>
      <c r="K58" s="9"/>
    </row>
    <row r="59" spans="1:11">
      <c r="A59" s="7">
        <v>56</v>
      </c>
      <c r="B59" s="10">
        <v>23043051</v>
      </c>
      <c r="C59" s="10" t="s">
        <v>114</v>
      </c>
      <c r="D59" s="14">
        <v>84.53</v>
      </c>
      <c r="E59" s="7">
        <v>0</v>
      </c>
      <c r="F59" s="7">
        <f t="shared" si="2"/>
        <v>84.53</v>
      </c>
      <c r="G59" s="7">
        <f t="shared" si="3"/>
        <v>84.53</v>
      </c>
      <c r="H59" s="7">
        <v>56</v>
      </c>
      <c r="I59" s="8"/>
      <c r="J59" s="9"/>
      <c r="K59" s="9"/>
    </row>
    <row r="60" spans="1:11">
      <c r="A60" s="7">
        <v>57</v>
      </c>
      <c r="B60" s="10">
        <v>23043062</v>
      </c>
      <c r="C60" s="10" t="s">
        <v>115</v>
      </c>
      <c r="D60" s="14">
        <v>84.49</v>
      </c>
      <c r="E60" s="7">
        <v>0</v>
      </c>
      <c r="F60" s="7">
        <f t="shared" si="2"/>
        <v>84.49</v>
      </c>
      <c r="G60" s="7">
        <f t="shared" si="3"/>
        <v>84.49</v>
      </c>
      <c r="H60" s="7">
        <v>57</v>
      </c>
      <c r="I60" s="8"/>
      <c r="J60" s="9"/>
      <c r="K60" s="9"/>
    </row>
    <row r="61" spans="1:11">
      <c r="A61" s="7">
        <v>58</v>
      </c>
      <c r="B61" s="10">
        <v>23043050</v>
      </c>
      <c r="C61" s="10" t="s">
        <v>113</v>
      </c>
      <c r="D61" s="14">
        <v>84.11</v>
      </c>
      <c r="E61" s="7">
        <v>0</v>
      </c>
      <c r="F61" s="7">
        <f t="shared" si="2"/>
        <v>84.11</v>
      </c>
      <c r="G61" s="7">
        <f t="shared" si="3"/>
        <v>84.11</v>
      </c>
      <c r="H61" s="7">
        <v>58</v>
      </c>
      <c r="I61" s="8"/>
      <c r="J61" s="9"/>
      <c r="K61" s="9"/>
    </row>
    <row r="62" spans="1:11">
      <c r="A62" s="7">
        <v>59</v>
      </c>
      <c r="B62" s="28" t="s">
        <v>106</v>
      </c>
      <c r="C62" s="7" t="s">
        <v>107</v>
      </c>
      <c r="D62" s="14">
        <v>83.98</v>
      </c>
      <c r="E62" s="7">
        <v>0</v>
      </c>
      <c r="F62" s="7">
        <f t="shared" si="2"/>
        <v>83.98</v>
      </c>
      <c r="G62" s="7">
        <f t="shared" si="3"/>
        <v>83.98</v>
      </c>
      <c r="H62" s="7">
        <v>59</v>
      </c>
      <c r="I62" s="8"/>
      <c r="J62" s="9"/>
      <c r="K62" s="9"/>
    </row>
    <row r="63" spans="1:11">
      <c r="A63" s="7">
        <v>60</v>
      </c>
      <c r="B63" s="10">
        <v>23043072</v>
      </c>
      <c r="C63" s="10" t="s">
        <v>120</v>
      </c>
      <c r="D63" s="14">
        <v>83.89</v>
      </c>
      <c r="E63" s="7">
        <v>0</v>
      </c>
      <c r="F63" s="7">
        <f t="shared" si="2"/>
        <v>83.89</v>
      </c>
      <c r="G63" s="7">
        <f t="shared" si="3"/>
        <v>83.89</v>
      </c>
      <c r="H63" s="7">
        <v>60</v>
      </c>
      <c r="I63" s="8"/>
      <c r="J63" s="9"/>
      <c r="K63" s="9"/>
    </row>
    <row r="64" spans="1:11">
      <c r="A64" s="7">
        <v>61</v>
      </c>
      <c r="B64" s="29" t="s">
        <v>101</v>
      </c>
      <c r="C64" s="13" t="s">
        <v>102</v>
      </c>
      <c r="D64" s="14">
        <v>83.72</v>
      </c>
      <c r="E64" s="7">
        <v>0</v>
      </c>
      <c r="F64" s="7">
        <f t="shared" si="2"/>
        <v>83.72</v>
      </c>
      <c r="G64" s="7">
        <f t="shared" si="3"/>
        <v>83.72</v>
      </c>
      <c r="H64" s="7">
        <v>61</v>
      </c>
      <c r="I64" s="8"/>
      <c r="J64" s="9"/>
      <c r="K64" s="9"/>
    </row>
    <row r="65" spans="1:11">
      <c r="A65" s="7">
        <v>62</v>
      </c>
      <c r="B65" s="28" t="s">
        <v>110</v>
      </c>
      <c r="C65" s="7" t="s">
        <v>111</v>
      </c>
      <c r="D65" s="14">
        <v>83.64</v>
      </c>
      <c r="E65" s="7">
        <v>0</v>
      </c>
      <c r="F65" s="7">
        <f t="shared" si="2"/>
        <v>83.64</v>
      </c>
      <c r="G65" s="7">
        <f t="shared" si="3"/>
        <v>83.64</v>
      </c>
      <c r="H65" s="7">
        <v>62</v>
      </c>
      <c r="I65" s="8"/>
      <c r="J65" s="9"/>
      <c r="K65" s="9"/>
    </row>
    <row r="66" spans="1:11">
      <c r="A66" s="7">
        <v>63</v>
      </c>
      <c r="B66" s="10">
        <v>23043068</v>
      </c>
      <c r="C66" s="10" t="s">
        <v>122</v>
      </c>
      <c r="D66" s="14">
        <v>83.64</v>
      </c>
      <c r="E66" s="7">
        <v>0</v>
      </c>
      <c r="F66" s="7">
        <f t="shared" si="2"/>
        <v>83.64</v>
      </c>
      <c r="G66" s="7">
        <f t="shared" si="3"/>
        <v>83.64</v>
      </c>
      <c r="H66" s="7">
        <v>62</v>
      </c>
      <c r="I66" s="8"/>
      <c r="J66" s="9"/>
      <c r="K66" s="9"/>
    </row>
    <row r="67" spans="1:11">
      <c r="A67" s="7">
        <v>64</v>
      </c>
      <c r="B67" s="10">
        <v>23043059</v>
      </c>
      <c r="C67" s="10" t="s">
        <v>123</v>
      </c>
      <c r="D67" s="14">
        <v>83.6</v>
      </c>
      <c r="E67" s="7">
        <v>0</v>
      </c>
      <c r="F67" s="7">
        <f t="shared" si="2"/>
        <v>83.6</v>
      </c>
      <c r="G67" s="7">
        <f t="shared" si="3"/>
        <v>83.6</v>
      </c>
      <c r="H67" s="7">
        <v>64</v>
      </c>
      <c r="I67" s="8"/>
      <c r="J67" s="9"/>
      <c r="K67" s="9"/>
    </row>
    <row r="68" spans="1:11">
      <c r="A68" s="7">
        <v>65</v>
      </c>
      <c r="B68" s="10">
        <v>23043047</v>
      </c>
      <c r="C68" s="10" t="s">
        <v>124</v>
      </c>
      <c r="D68" s="14">
        <v>83.3</v>
      </c>
      <c r="E68" s="7">
        <v>0</v>
      </c>
      <c r="F68" s="7">
        <f t="shared" ref="F68:F80" si="4">D68+E68</f>
        <v>83.3</v>
      </c>
      <c r="G68" s="7">
        <f t="shared" ref="G68:G80" si="5">F68</f>
        <v>83.3</v>
      </c>
      <c r="H68" s="7">
        <v>65</v>
      </c>
      <c r="I68" s="8"/>
      <c r="J68" s="9"/>
      <c r="K68" s="9"/>
    </row>
    <row r="69" spans="1:11">
      <c r="A69" s="7">
        <v>66</v>
      </c>
      <c r="B69" s="28" t="s">
        <v>108</v>
      </c>
      <c r="C69" s="7" t="s">
        <v>109</v>
      </c>
      <c r="D69" s="14">
        <v>83.21</v>
      </c>
      <c r="E69" s="7">
        <v>0</v>
      </c>
      <c r="F69" s="7">
        <f t="shared" si="4"/>
        <v>83.21</v>
      </c>
      <c r="G69" s="7">
        <f t="shared" si="5"/>
        <v>83.21</v>
      </c>
      <c r="H69" s="7">
        <v>66</v>
      </c>
      <c r="I69" s="8"/>
      <c r="J69" s="9"/>
      <c r="K69" s="9"/>
    </row>
    <row r="70" spans="1:11">
      <c r="A70" s="7">
        <v>67</v>
      </c>
      <c r="B70" s="28" t="s">
        <v>116</v>
      </c>
      <c r="C70" s="7" t="s">
        <v>117</v>
      </c>
      <c r="D70" s="14">
        <v>83.04</v>
      </c>
      <c r="E70" s="7">
        <v>0</v>
      </c>
      <c r="F70" s="7">
        <f t="shared" si="4"/>
        <v>83.04</v>
      </c>
      <c r="G70" s="7">
        <f t="shared" si="5"/>
        <v>83.04</v>
      </c>
      <c r="H70" s="7">
        <v>67</v>
      </c>
      <c r="I70" s="8"/>
      <c r="J70" s="9"/>
      <c r="K70" s="9"/>
    </row>
    <row r="71" spans="1:11">
      <c r="A71" s="7">
        <v>68</v>
      </c>
      <c r="B71" s="28" t="s">
        <v>118</v>
      </c>
      <c r="C71" s="7" t="s">
        <v>119</v>
      </c>
      <c r="D71" s="14">
        <v>82.79</v>
      </c>
      <c r="E71" s="7">
        <v>0</v>
      </c>
      <c r="F71" s="7">
        <f t="shared" si="4"/>
        <v>82.79</v>
      </c>
      <c r="G71" s="7">
        <f t="shared" si="5"/>
        <v>82.79</v>
      </c>
      <c r="H71" s="7">
        <v>68</v>
      </c>
      <c r="I71" s="8"/>
      <c r="J71" s="9"/>
      <c r="K71" s="9"/>
    </row>
    <row r="72" spans="1:11">
      <c r="A72" s="7">
        <v>69</v>
      </c>
      <c r="B72" s="10">
        <v>23043064</v>
      </c>
      <c r="C72" s="10" t="s">
        <v>127</v>
      </c>
      <c r="D72" s="14">
        <v>82.7</v>
      </c>
      <c r="E72" s="7">
        <v>0</v>
      </c>
      <c r="F72" s="7">
        <f t="shared" si="4"/>
        <v>82.7</v>
      </c>
      <c r="G72" s="7">
        <f t="shared" si="5"/>
        <v>82.7</v>
      </c>
      <c r="H72" s="7">
        <v>69</v>
      </c>
      <c r="I72" s="8"/>
      <c r="J72" s="9"/>
      <c r="K72" s="9"/>
    </row>
    <row r="73" spans="1:11">
      <c r="A73" s="7">
        <v>70</v>
      </c>
      <c r="B73" s="10">
        <v>23043080</v>
      </c>
      <c r="C73" s="10" t="s">
        <v>121</v>
      </c>
      <c r="D73" s="14">
        <v>82.7</v>
      </c>
      <c r="E73" s="7">
        <v>0</v>
      </c>
      <c r="F73" s="7">
        <f t="shared" si="4"/>
        <v>82.7</v>
      </c>
      <c r="G73" s="7">
        <f t="shared" si="5"/>
        <v>82.7</v>
      </c>
      <c r="H73" s="7">
        <v>69</v>
      </c>
      <c r="I73" s="18"/>
      <c r="J73" s="9"/>
      <c r="K73" s="9"/>
    </row>
    <row r="74" spans="1:11">
      <c r="A74" s="7">
        <v>71</v>
      </c>
      <c r="B74" s="22" t="s">
        <v>125</v>
      </c>
      <c r="C74" s="7" t="s">
        <v>126</v>
      </c>
      <c r="D74" s="14">
        <v>81.85</v>
      </c>
      <c r="E74" s="7">
        <v>0</v>
      </c>
      <c r="F74" s="7">
        <f t="shared" si="4"/>
        <v>81.85</v>
      </c>
      <c r="G74" s="7">
        <f t="shared" si="5"/>
        <v>81.85</v>
      </c>
      <c r="H74" s="7">
        <v>71</v>
      </c>
      <c r="I74" s="8"/>
      <c r="J74" s="9"/>
      <c r="K74" s="9"/>
    </row>
    <row r="75" spans="1:11">
      <c r="A75" s="7">
        <v>72</v>
      </c>
      <c r="B75" s="10">
        <v>23043079</v>
      </c>
      <c r="C75" s="10" t="s">
        <v>133</v>
      </c>
      <c r="D75" s="14">
        <v>81.47</v>
      </c>
      <c r="E75" s="7">
        <v>0</v>
      </c>
      <c r="F75" s="7">
        <f t="shared" si="4"/>
        <v>81.47</v>
      </c>
      <c r="G75" s="7">
        <f t="shared" si="5"/>
        <v>81.47</v>
      </c>
      <c r="H75" s="7">
        <v>72</v>
      </c>
      <c r="I75" s="9"/>
      <c r="J75" s="9"/>
      <c r="K75" s="9"/>
    </row>
    <row r="76" spans="1:11">
      <c r="A76" s="7">
        <v>73</v>
      </c>
      <c r="B76" s="10">
        <v>23043052</v>
      </c>
      <c r="C76" s="10" t="s">
        <v>128</v>
      </c>
      <c r="D76" s="14">
        <v>81.43</v>
      </c>
      <c r="E76" s="7">
        <v>0</v>
      </c>
      <c r="F76" s="7">
        <f t="shared" si="4"/>
        <v>81.43</v>
      </c>
      <c r="G76" s="7">
        <f t="shared" si="5"/>
        <v>81.43</v>
      </c>
      <c r="H76" s="7">
        <v>73</v>
      </c>
      <c r="I76" s="8"/>
      <c r="J76" s="9"/>
      <c r="K76" s="9"/>
    </row>
    <row r="77" spans="1:11">
      <c r="A77" s="7">
        <v>74</v>
      </c>
      <c r="B77" s="10">
        <v>23043078</v>
      </c>
      <c r="C77" s="10" t="s">
        <v>134</v>
      </c>
      <c r="D77" s="14">
        <v>81.26</v>
      </c>
      <c r="E77" s="7">
        <v>0</v>
      </c>
      <c r="F77" s="7">
        <f t="shared" si="4"/>
        <v>81.26</v>
      </c>
      <c r="G77" s="7">
        <f t="shared" si="5"/>
        <v>81.26</v>
      </c>
      <c r="H77" s="7">
        <v>74</v>
      </c>
      <c r="I77" s="9"/>
      <c r="J77" s="9"/>
      <c r="K77" s="9"/>
    </row>
    <row r="78" spans="1:11">
      <c r="A78" s="7">
        <v>75</v>
      </c>
      <c r="B78" s="28" t="s">
        <v>129</v>
      </c>
      <c r="C78" s="7" t="s">
        <v>130</v>
      </c>
      <c r="D78" s="14">
        <v>80.66</v>
      </c>
      <c r="E78" s="7">
        <v>0</v>
      </c>
      <c r="F78" s="7">
        <f t="shared" si="4"/>
        <v>80.66</v>
      </c>
      <c r="G78" s="7">
        <f t="shared" si="5"/>
        <v>80.66</v>
      </c>
      <c r="H78" s="7">
        <v>75</v>
      </c>
      <c r="I78" s="8"/>
      <c r="J78" s="9"/>
      <c r="K78" s="9"/>
    </row>
    <row r="79" spans="1:11">
      <c r="A79" s="7">
        <v>76</v>
      </c>
      <c r="B79" s="30" t="s">
        <v>131</v>
      </c>
      <c r="C79" s="7" t="s">
        <v>132</v>
      </c>
      <c r="D79" s="14">
        <v>80.49</v>
      </c>
      <c r="E79" s="7">
        <v>0</v>
      </c>
      <c r="F79" s="7">
        <f t="shared" si="4"/>
        <v>80.49</v>
      </c>
      <c r="G79" s="7">
        <f t="shared" si="5"/>
        <v>80.49</v>
      </c>
      <c r="H79" s="7">
        <v>76</v>
      </c>
      <c r="I79" s="8"/>
      <c r="J79" s="9"/>
      <c r="K79" s="9"/>
    </row>
    <row r="80" spans="1:11">
      <c r="A80" s="7">
        <v>77</v>
      </c>
      <c r="B80" s="10">
        <v>23043043</v>
      </c>
      <c r="C80" s="10" t="s">
        <v>135</v>
      </c>
      <c r="D80" s="14">
        <v>79.43</v>
      </c>
      <c r="E80" s="7">
        <v>0</v>
      </c>
      <c r="F80" s="7">
        <f t="shared" si="4"/>
        <v>79.43</v>
      </c>
      <c r="G80" s="7">
        <f t="shared" si="5"/>
        <v>79.43</v>
      </c>
      <c r="H80" s="7">
        <v>77</v>
      </c>
      <c r="I80" s="8"/>
      <c r="J80" s="9"/>
      <c r="K80" s="9"/>
    </row>
    <row r="82" ht="39.4" customHeight="1" spans="4:8">
      <c r="D82" s="2" t="s">
        <v>136</v>
      </c>
      <c r="G82" s="19" t="s">
        <v>137</v>
      </c>
      <c r="H82" s="19"/>
    </row>
  </sheetData>
  <sortState ref="A4:K80">
    <sortCondition ref="G4:G80" descending="1"/>
  </sortState>
  <mergeCells count="2">
    <mergeCell ref="A1:K1"/>
    <mergeCell ref="G82:H82"/>
  </mergeCells>
  <pageMargins left="0.75" right="0.75" top="1" bottom="1" header="0.5" footer="0.5"/>
  <pageSetup paperSize="9" scale="7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2"/>
  <sheetViews>
    <sheetView zoomScale="42" zoomScaleNormal="42" workbookViewId="0">
      <selection activeCell="O5" sqref="O5"/>
    </sheetView>
  </sheetViews>
  <sheetFormatPr defaultColWidth="9" defaultRowHeight="18.75"/>
  <cols>
    <col min="1" max="1" width="6.33333333333333" style="2"/>
    <col min="2" max="2" width="18.4666666666667" style="2" customWidth="1"/>
    <col min="3" max="3" width="14.3333333333333" style="2" customWidth="1"/>
    <col min="4" max="5" width="22" style="2" customWidth="1"/>
    <col min="6" max="7" width="11.2666666666667" style="2" customWidth="1"/>
    <col min="8" max="8" width="17.3333333333333" style="2" customWidth="1"/>
    <col min="9" max="9" width="16.4666666666667" style="2" customWidth="1"/>
    <col min="10" max="10" width="54.0666666666667" style="2" customWidth="1"/>
    <col min="11" max="11" width="13.8" style="2" customWidth="1"/>
    <col min="12" max="13" width="40.6" style="2" customWidth="1"/>
    <col min="14" max="16384" width="9" style="2"/>
  </cols>
  <sheetData>
    <row r="1" ht="62" customHeight="1" spans="1:13">
      <c r="A1" s="3" t="s">
        <v>168</v>
      </c>
      <c r="B1" s="3"/>
      <c r="C1" s="3"/>
      <c r="D1" s="3"/>
      <c r="E1" s="3"/>
      <c r="F1" s="3"/>
      <c r="G1" s="3"/>
      <c r="H1" s="3"/>
      <c r="I1" s="3"/>
      <c r="J1" s="3"/>
      <c r="K1" s="3"/>
      <c r="L1" s="3"/>
      <c r="M1" s="21"/>
    </row>
    <row r="2" spans="1:13">
      <c r="D2" s="2" t="s">
        <v>1</v>
      </c>
      <c r="J2" s="4" t="s">
        <v>2</v>
      </c>
    </row>
    <row r="3" s="1" customFormat="1" ht="48" customHeight="1" spans="1:13">
      <c r="A3" s="5" t="s">
        <v>3</v>
      </c>
      <c r="B3" s="5" t="s">
        <v>4</v>
      </c>
      <c r="C3" s="5" t="s">
        <v>5</v>
      </c>
      <c r="D3" s="5" t="s">
        <v>169</v>
      </c>
      <c r="E3" s="5" t="s">
        <v>170</v>
      </c>
      <c r="F3" s="5" t="s">
        <v>171</v>
      </c>
      <c r="G3" s="5" t="s">
        <v>141</v>
      </c>
      <c r="H3" s="6" t="s">
        <v>8</v>
      </c>
      <c r="I3" s="5" t="s">
        <v>172</v>
      </c>
      <c r="J3" s="5" t="s">
        <v>143</v>
      </c>
      <c r="K3" s="5" t="s">
        <v>17</v>
      </c>
      <c r="L3" s="5" t="s">
        <v>18</v>
      </c>
    </row>
    <row r="4" ht="107.65" customHeight="1" spans="1:13">
      <c r="A4" s="10">
        <v>1</v>
      </c>
      <c r="B4" s="10">
        <v>23043066</v>
      </c>
      <c r="C4" s="10" t="s">
        <v>19</v>
      </c>
      <c r="D4" s="10">
        <v>60</v>
      </c>
      <c r="E4" s="10">
        <v>37</v>
      </c>
      <c r="F4" s="10">
        <v>0</v>
      </c>
      <c r="G4" s="10">
        <f t="shared" ref="G4:G35" si="0">D4+E4-F4</f>
        <v>97</v>
      </c>
      <c r="H4" s="10">
        <f t="shared" ref="H4:H35" si="1">G4</f>
        <v>97</v>
      </c>
      <c r="I4" s="10">
        <v>1</v>
      </c>
      <c r="J4" s="8" t="s">
        <v>173</v>
      </c>
      <c r="K4" s="18"/>
      <c r="L4" s="18"/>
    </row>
    <row r="5" ht="262.5" spans="1:13">
      <c r="A5" s="10">
        <v>2</v>
      </c>
      <c r="B5" s="22" t="s">
        <v>21</v>
      </c>
      <c r="C5" s="10" t="s">
        <v>22</v>
      </c>
      <c r="D5" s="10">
        <v>60</v>
      </c>
      <c r="E5" s="10">
        <v>31</v>
      </c>
      <c r="F5" s="10">
        <v>0</v>
      </c>
      <c r="G5" s="10">
        <f t="shared" si="0"/>
        <v>91</v>
      </c>
      <c r="H5" s="10">
        <f t="shared" si="1"/>
        <v>91</v>
      </c>
      <c r="I5" s="10">
        <v>2</v>
      </c>
      <c r="J5" s="8" t="s">
        <v>174</v>
      </c>
      <c r="K5" s="18"/>
      <c r="L5" s="18"/>
    </row>
    <row r="6" ht="206.25" spans="1:13">
      <c r="A6" s="10">
        <v>3</v>
      </c>
      <c r="B6" s="10">
        <v>23043069</v>
      </c>
      <c r="C6" s="10" t="s">
        <v>24</v>
      </c>
      <c r="D6" s="10">
        <v>60</v>
      </c>
      <c r="E6" s="10">
        <v>22</v>
      </c>
      <c r="F6" s="10">
        <v>0</v>
      </c>
      <c r="G6" s="10">
        <f t="shared" si="0"/>
        <v>82</v>
      </c>
      <c r="H6" s="10">
        <f t="shared" si="1"/>
        <v>82</v>
      </c>
      <c r="I6" s="10">
        <v>3</v>
      </c>
      <c r="J6" s="11" t="s">
        <v>175</v>
      </c>
      <c r="K6" s="18"/>
      <c r="L6" s="18"/>
    </row>
    <row r="7" ht="206.25" spans="1:13">
      <c r="A7" s="10">
        <v>4</v>
      </c>
      <c r="B7" s="10">
        <v>23043071</v>
      </c>
      <c r="C7" s="10" t="s">
        <v>23</v>
      </c>
      <c r="D7" s="10">
        <v>60</v>
      </c>
      <c r="E7" s="10">
        <v>19</v>
      </c>
      <c r="F7" s="10">
        <v>0</v>
      </c>
      <c r="G7" s="10">
        <f t="shared" si="0"/>
        <v>79</v>
      </c>
      <c r="H7" s="10">
        <f t="shared" si="1"/>
        <v>79</v>
      </c>
      <c r="I7" s="10">
        <v>4</v>
      </c>
      <c r="J7" s="11" t="s">
        <v>176</v>
      </c>
      <c r="K7" s="18"/>
      <c r="L7" s="18"/>
    </row>
    <row r="8" ht="206.25" spans="1:13">
      <c r="A8" s="10">
        <v>5</v>
      </c>
      <c r="B8" s="22" t="s">
        <v>27</v>
      </c>
      <c r="C8" s="10" t="s">
        <v>28</v>
      </c>
      <c r="D8" s="10">
        <v>60</v>
      </c>
      <c r="E8" s="10">
        <v>18</v>
      </c>
      <c r="F8" s="10">
        <v>0</v>
      </c>
      <c r="G8" s="10">
        <f t="shared" si="0"/>
        <v>78</v>
      </c>
      <c r="H8" s="10">
        <f t="shared" si="1"/>
        <v>78</v>
      </c>
      <c r="I8" s="10">
        <v>5</v>
      </c>
      <c r="J8" s="8" t="s">
        <v>177</v>
      </c>
      <c r="K8" s="18"/>
      <c r="L8" s="18"/>
    </row>
    <row r="9" ht="150" spans="1:13">
      <c r="A9" s="10">
        <v>6</v>
      </c>
      <c r="B9" s="22" t="s">
        <v>25</v>
      </c>
      <c r="C9" s="10" t="s">
        <v>26</v>
      </c>
      <c r="D9" s="10">
        <v>60</v>
      </c>
      <c r="E9" s="10">
        <v>17</v>
      </c>
      <c r="F9" s="10">
        <v>0</v>
      </c>
      <c r="G9" s="10">
        <f t="shared" si="0"/>
        <v>77</v>
      </c>
      <c r="H9" s="10">
        <f t="shared" si="1"/>
        <v>77</v>
      </c>
      <c r="I9" s="10">
        <v>6</v>
      </c>
      <c r="J9" s="8" t="s">
        <v>178</v>
      </c>
      <c r="K9" s="18"/>
      <c r="L9" s="18"/>
    </row>
    <row r="10" ht="93.75" spans="1:13">
      <c r="A10" s="10">
        <v>7</v>
      </c>
      <c r="B10" s="10">
        <v>23043063</v>
      </c>
      <c r="C10" s="10" t="s">
        <v>42</v>
      </c>
      <c r="D10" s="10">
        <v>60</v>
      </c>
      <c r="E10" s="10">
        <v>14</v>
      </c>
      <c r="F10" s="10">
        <v>0</v>
      </c>
      <c r="G10" s="10">
        <f t="shared" si="0"/>
        <v>74</v>
      </c>
      <c r="H10" s="10">
        <f t="shared" si="1"/>
        <v>74</v>
      </c>
      <c r="I10" s="10">
        <v>7</v>
      </c>
      <c r="J10" s="8" t="s">
        <v>179</v>
      </c>
      <c r="K10" s="18"/>
      <c r="L10" s="18"/>
    </row>
    <row r="11" ht="93.75" spans="1:13">
      <c r="A11" s="10">
        <v>8</v>
      </c>
      <c r="B11" s="22" t="s">
        <v>68</v>
      </c>
      <c r="C11" s="10" t="s">
        <v>69</v>
      </c>
      <c r="D11" s="10">
        <v>60</v>
      </c>
      <c r="E11" s="10">
        <v>12</v>
      </c>
      <c r="F11" s="10">
        <v>0</v>
      </c>
      <c r="G11" s="10">
        <f t="shared" si="0"/>
        <v>72</v>
      </c>
      <c r="H11" s="10">
        <f t="shared" si="1"/>
        <v>72</v>
      </c>
      <c r="I11" s="10">
        <v>8</v>
      </c>
      <c r="J11" s="8" t="s">
        <v>180</v>
      </c>
      <c r="K11" s="18"/>
      <c r="L11" s="18"/>
    </row>
    <row r="12" ht="93.75" spans="1:13">
      <c r="A12" s="10">
        <v>9</v>
      </c>
      <c r="B12" s="22" t="s">
        <v>29</v>
      </c>
      <c r="C12" s="10" t="s">
        <v>30</v>
      </c>
      <c r="D12" s="10">
        <v>60</v>
      </c>
      <c r="E12" s="10">
        <v>10</v>
      </c>
      <c r="F12" s="10">
        <v>0</v>
      </c>
      <c r="G12" s="10">
        <f t="shared" si="0"/>
        <v>70</v>
      </c>
      <c r="H12" s="10">
        <f t="shared" si="1"/>
        <v>70</v>
      </c>
      <c r="I12" s="10">
        <v>9</v>
      </c>
      <c r="J12" s="8" t="s">
        <v>181</v>
      </c>
      <c r="K12" s="18"/>
      <c r="L12" s="18"/>
    </row>
    <row r="13" ht="93.75" spans="1:13">
      <c r="A13" s="10">
        <v>10</v>
      </c>
      <c r="B13" s="22" t="s">
        <v>44</v>
      </c>
      <c r="C13" s="10" t="s">
        <v>45</v>
      </c>
      <c r="D13" s="10">
        <v>60</v>
      </c>
      <c r="E13" s="10">
        <v>10</v>
      </c>
      <c r="F13" s="10">
        <v>0</v>
      </c>
      <c r="G13" s="10">
        <f t="shared" si="0"/>
        <v>70</v>
      </c>
      <c r="H13" s="10">
        <f t="shared" si="1"/>
        <v>70</v>
      </c>
      <c r="I13" s="10">
        <v>9</v>
      </c>
      <c r="J13" s="8" t="s">
        <v>182</v>
      </c>
      <c r="K13" s="18"/>
      <c r="L13" s="18"/>
    </row>
    <row r="14" ht="112.5" spans="1:13">
      <c r="A14" s="10">
        <v>11</v>
      </c>
      <c r="B14" s="22" t="s">
        <v>34</v>
      </c>
      <c r="C14" s="10" t="s">
        <v>35</v>
      </c>
      <c r="D14" s="10">
        <v>60</v>
      </c>
      <c r="E14" s="10">
        <v>8.5</v>
      </c>
      <c r="F14" s="10">
        <v>0</v>
      </c>
      <c r="G14" s="10">
        <f t="shared" si="0"/>
        <v>68.5</v>
      </c>
      <c r="H14" s="10">
        <f t="shared" si="1"/>
        <v>68.5</v>
      </c>
      <c r="I14" s="10">
        <v>11</v>
      </c>
      <c r="J14" s="15" t="s">
        <v>183</v>
      </c>
      <c r="K14" s="18"/>
      <c r="L14" s="18"/>
    </row>
    <row r="15" ht="93.75" spans="1:13">
      <c r="A15" s="10">
        <v>12</v>
      </c>
      <c r="B15" s="23" t="s">
        <v>101</v>
      </c>
      <c r="C15" s="24" t="s">
        <v>102</v>
      </c>
      <c r="D15" s="10">
        <v>60</v>
      </c>
      <c r="E15" s="10">
        <v>8</v>
      </c>
      <c r="F15" s="10">
        <v>0</v>
      </c>
      <c r="G15" s="10">
        <f t="shared" si="0"/>
        <v>68</v>
      </c>
      <c r="H15" s="10">
        <f t="shared" si="1"/>
        <v>68</v>
      </c>
      <c r="I15" s="10">
        <v>12</v>
      </c>
      <c r="J15" s="11" t="s">
        <v>184</v>
      </c>
      <c r="K15" s="18"/>
      <c r="L15" s="18"/>
    </row>
    <row r="16" ht="93.75" spans="1:13">
      <c r="A16" s="10">
        <v>13</v>
      </c>
      <c r="B16" s="22" t="s">
        <v>55</v>
      </c>
      <c r="C16" s="10" t="s">
        <v>56</v>
      </c>
      <c r="D16" s="10">
        <v>60</v>
      </c>
      <c r="E16" s="10">
        <v>8</v>
      </c>
      <c r="F16" s="10">
        <v>0</v>
      </c>
      <c r="G16" s="10">
        <f t="shared" si="0"/>
        <v>68</v>
      </c>
      <c r="H16" s="10">
        <f t="shared" si="1"/>
        <v>68</v>
      </c>
      <c r="I16" s="10">
        <v>12</v>
      </c>
      <c r="J16" s="15" t="s">
        <v>185</v>
      </c>
      <c r="K16" s="18"/>
      <c r="L16" s="18"/>
    </row>
    <row r="17" ht="93.75" spans="1:12">
      <c r="A17" s="10">
        <v>14</v>
      </c>
      <c r="B17" s="22" t="s">
        <v>51</v>
      </c>
      <c r="C17" s="10" t="s">
        <v>52</v>
      </c>
      <c r="D17" s="10">
        <v>60</v>
      </c>
      <c r="E17" s="10">
        <v>7</v>
      </c>
      <c r="F17" s="10">
        <v>0</v>
      </c>
      <c r="G17" s="10">
        <f t="shared" si="0"/>
        <v>67</v>
      </c>
      <c r="H17" s="10">
        <f t="shared" si="1"/>
        <v>67</v>
      </c>
      <c r="I17" s="10">
        <v>14</v>
      </c>
      <c r="J17" s="8" t="s">
        <v>186</v>
      </c>
      <c r="K17" s="18"/>
      <c r="L17" s="18"/>
    </row>
    <row r="18" ht="93.75" spans="1:12">
      <c r="A18" s="10">
        <v>15</v>
      </c>
      <c r="B18" s="22" t="s">
        <v>49</v>
      </c>
      <c r="C18" s="10" t="s">
        <v>50</v>
      </c>
      <c r="D18" s="10">
        <v>60</v>
      </c>
      <c r="E18" s="10">
        <v>6</v>
      </c>
      <c r="F18" s="10">
        <v>0</v>
      </c>
      <c r="G18" s="10">
        <f t="shared" si="0"/>
        <v>66</v>
      </c>
      <c r="H18" s="10">
        <f t="shared" si="1"/>
        <v>66</v>
      </c>
      <c r="I18" s="10">
        <v>15</v>
      </c>
      <c r="J18" s="8" t="s">
        <v>187</v>
      </c>
      <c r="K18" s="18"/>
      <c r="L18" s="18"/>
    </row>
    <row r="19" ht="112.5" spans="1:12">
      <c r="A19" s="10">
        <v>16</v>
      </c>
      <c r="B19" s="22" t="s">
        <v>81</v>
      </c>
      <c r="C19" s="10" t="s">
        <v>82</v>
      </c>
      <c r="D19" s="10">
        <v>60</v>
      </c>
      <c r="E19" s="10">
        <v>6</v>
      </c>
      <c r="F19" s="10">
        <v>0</v>
      </c>
      <c r="G19" s="10">
        <f t="shared" si="0"/>
        <v>66</v>
      </c>
      <c r="H19" s="10">
        <f t="shared" si="1"/>
        <v>66</v>
      </c>
      <c r="I19" s="10">
        <v>15</v>
      </c>
      <c r="J19" s="8" t="s">
        <v>188</v>
      </c>
      <c r="K19" s="18"/>
      <c r="L19" s="18"/>
    </row>
    <row r="20" ht="93.75" spans="1:12">
      <c r="A20" s="10">
        <v>17</v>
      </c>
      <c r="B20" s="22" t="s">
        <v>62</v>
      </c>
      <c r="C20" s="10" t="s">
        <v>63</v>
      </c>
      <c r="D20" s="10">
        <v>60</v>
      </c>
      <c r="E20" s="10">
        <v>6</v>
      </c>
      <c r="F20" s="10">
        <v>0</v>
      </c>
      <c r="G20" s="10">
        <f t="shared" si="0"/>
        <v>66</v>
      </c>
      <c r="H20" s="10">
        <f t="shared" si="1"/>
        <v>66</v>
      </c>
      <c r="I20" s="10">
        <v>15</v>
      </c>
      <c r="J20" s="8" t="s">
        <v>189</v>
      </c>
      <c r="K20" s="18"/>
      <c r="L20" s="18"/>
    </row>
    <row r="21" ht="93.75" spans="1:12">
      <c r="A21" s="10">
        <v>18</v>
      </c>
      <c r="B21" s="22" t="s">
        <v>108</v>
      </c>
      <c r="C21" s="10" t="s">
        <v>109</v>
      </c>
      <c r="D21" s="10">
        <v>60</v>
      </c>
      <c r="E21" s="10">
        <v>6</v>
      </c>
      <c r="F21" s="10">
        <v>0</v>
      </c>
      <c r="G21" s="10">
        <f t="shared" si="0"/>
        <v>66</v>
      </c>
      <c r="H21" s="10">
        <f t="shared" si="1"/>
        <v>66</v>
      </c>
      <c r="I21" s="10">
        <v>15</v>
      </c>
      <c r="J21" s="8" t="s">
        <v>190</v>
      </c>
      <c r="K21" s="18"/>
      <c r="L21" s="18"/>
    </row>
    <row r="22" spans="1:12">
      <c r="A22" s="10">
        <v>19</v>
      </c>
      <c r="B22" s="10">
        <v>23043041</v>
      </c>
      <c r="C22" s="10" t="s">
        <v>31</v>
      </c>
      <c r="D22" s="10">
        <v>60</v>
      </c>
      <c r="E22" s="10">
        <v>6</v>
      </c>
      <c r="F22" s="10">
        <v>0</v>
      </c>
      <c r="G22" s="10">
        <f t="shared" si="0"/>
        <v>66</v>
      </c>
      <c r="H22" s="10">
        <f t="shared" si="1"/>
        <v>66</v>
      </c>
      <c r="I22" s="10">
        <v>15</v>
      </c>
      <c r="J22" s="11" t="s">
        <v>191</v>
      </c>
      <c r="K22" s="18"/>
      <c r="L22" s="18"/>
    </row>
    <row r="23" ht="75" spans="1:12">
      <c r="A23" s="10">
        <v>20</v>
      </c>
      <c r="B23" s="25" t="s">
        <v>131</v>
      </c>
      <c r="C23" s="10" t="s">
        <v>132</v>
      </c>
      <c r="D23" s="10">
        <v>60</v>
      </c>
      <c r="E23" s="10">
        <v>4</v>
      </c>
      <c r="F23" s="10">
        <v>0</v>
      </c>
      <c r="G23" s="10">
        <f t="shared" si="0"/>
        <v>64</v>
      </c>
      <c r="H23" s="10">
        <f t="shared" si="1"/>
        <v>64</v>
      </c>
      <c r="I23" s="10">
        <v>20</v>
      </c>
      <c r="J23" s="8" t="s">
        <v>192</v>
      </c>
      <c r="K23" s="18"/>
      <c r="L23" s="18"/>
    </row>
    <row r="24" ht="93.75" spans="1:12">
      <c r="A24" s="10">
        <v>21</v>
      </c>
      <c r="B24" s="22" t="s">
        <v>99</v>
      </c>
      <c r="C24" s="10" t="s">
        <v>100</v>
      </c>
      <c r="D24" s="10">
        <v>60</v>
      </c>
      <c r="E24" s="10">
        <v>4</v>
      </c>
      <c r="F24" s="10">
        <v>0</v>
      </c>
      <c r="G24" s="10">
        <f t="shared" si="0"/>
        <v>64</v>
      </c>
      <c r="H24" s="10">
        <f t="shared" si="1"/>
        <v>64</v>
      </c>
      <c r="I24" s="10">
        <v>20</v>
      </c>
      <c r="J24" s="8" t="s">
        <v>193</v>
      </c>
      <c r="K24" s="18"/>
      <c r="L24" s="18"/>
    </row>
    <row r="25" ht="75" spans="1:12">
      <c r="A25" s="10">
        <v>22</v>
      </c>
      <c r="B25" s="22" t="s">
        <v>64</v>
      </c>
      <c r="C25" s="10" t="s">
        <v>65</v>
      </c>
      <c r="D25" s="10">
        <v>60</v>
      </c>
      <c r="E25" s="10">
        <v>4</v>
      </c>
      <c r="F25" s="10">
        <v>0</v>
      </c>
      <c r="G25" s="10">
        <f t="shared" si="0"/>
        <v>64</v>
      </c>
      <c r="H25" s="10">
        <f t="shared" si="1"/>
        <v>64</v>
      </c>
      <c r="I25" s="10">
        <v>20</v>
      </c>
      <c r="J25" s="8" t="s">
        <v>194</v>
      </c>
      <c r="K25" s="18"/>
      <c r="L25" s="18"/>
    </row>
    <row r="26" ht="75" spans="1:12">
      <c r="A26" s="10">
        <v>23</v>
      </c>
      <c r="B26" s="22" t="s">
        <v>66</v>
      </c>
      <c r="C26" s="10" t="s">
        <v>67</v>
      </c>
      <c r="D26" s="10">
        <v>60</v>
      </c>
      <c r="E26" s="10">
        <v>4</v>
      </c>
      <c r="F26" s="10">
        <v>0</v>
      </c>
      <c r="G26" s="10">
        <f t="shared" si="0"/>
        <v>64</v>
      </c>
      <c r="H26" s="10">
        <f t="shared" si="1"/>
        <v>64</v>
      </c>
      <c r="I26" s="10">
        <v>20</v>
      </c>
      <c r="J26" s="8" t="s">
        <v>194</v>
      </c>
      <c r="K26" s="18"/>
      <c r="L26" s="18"/>
    </row>
    <row r="27" ht="93.75" spans="1:12">
      <c r="A27" s="10">
        <v>24</v>
      </c>
      <c r="B27" s="22" t="s">
        <v>58</v>
      </c>
      <c r="C27" s="10" t="s">
        <v>59</v>
      </c>
      <c r="D27" s="10">
        <v>60</v>
      </c>
      <c r="E27" s="10">
        <v>4</v>
      </c>
      <c r="F27" s="10">
        <v>0</v>
      </c>
      <c r="G27" s="10">
        <f t="shared" si="0"/>
        <v>64</v>
      </c>
      <c r="H27" s="10">
        <f t="shared" si="1"/>
        <v>64</v>
      </c>
      <c r="I27" s="10">
        <v>20</v>
      </c>
      <c r="J27" s="8" t="s">
        <v>195</v>
      </c>
      <c r="K27" s="18"/>
      <c r="L27" s="18"/>
    </row>
    <row r="28" ht="75" spans="1:12">
      <c r="A28" s="10">
        <v>25</v>
      </c>
      <c r="B28" s="22" t="s">
        <v>78</v>
      </c>
      <c r="C28" s="10" t="s">
        <v>79</v>
      </c>
      <c r="D28" s="10">
        <v>60</v>
      </c>
      <c r="E28" s="10">
        <v>4</v>
      </c>
      <c r="F28" s="10">
        <v>0</v>
      </c>
      <c r="G28" s="10">
        <f t="shared" si="0"/>
        <v>64</v>
      </c>
      <c r="H28" s="10">
        <f t="shared" si="1"/>
        <v>64</v>
      </c>
      <c r="I28" s="10">
        <v>20</v>
      </c>
      <c r="J28" s="8" t="s">
        <v>194</v>
      </c>
      <c r="K28" s="18"/>
      <c r="L28" s="18"/>
    </row>
    <row r="29" ht="75" spans="1:12">
      <c r="A29" s="10">
        <v>26</v>
      </c>
      <c r="B29" s="22" t="s">
        <v>74</v>
      </c>
      <c r="C29" s="10" t="s">
        <v>75</v>
      </c>
      <c r="D29" s="10">
        <v>60</v>
      </c>
      <c r="E29" s="10">
        <v>4</v>
      </c>
      <c r="F29" s="10">
        <v>0</v>
      </c>
      <c r="G29" s="10">
        <f t="shared" si="0"/>
        <v>64</v>
      </c>
      <c r="H29" s="10">
        <f t="shared" si="1"/>
        <v>64</v>
      </c>
      <c r="I29" s="10">
        <v>20</v>
      </c>
      <c r="J29" s="8" t="s">
        <v>194</v>
      </c>
      <c r="K29" s="18"/>
      <c r="L29" s="18"/>
    </row>
    <row r="30" ht="75" spans="1:12">
      <c r="A30" s="10">
        <v>27</v>
      </c>
      <c r="B30" s="22" t="s">
        <v>94</v>
      </c>
      <c r="C30" s="10" t="s">
        <v>95</v>
      </c>
      <c r="D30" s="10">
        <v>60</v>
      </c>
      <c r="E30" s="10">
        <v>4</v>
      </c>
      <c r="F30" s="10">
        <v>0</v>
      </c>
      <c r="G30" s="10">
        <f t="shared" si="0"/>
        <v>64</v>
      </c>
      <c r="H30" s="10">
        <f t="shared" si="1"/>
        <v>64</v>
      </c>
      <c r="I30" s="10">
        <v>20</v>
      </c>
      <c r="J30" s="8" t="s">
        <v>194</v>
      </c>
      <c r="K30" s="18"/>
      <c r="L30" s="18"/>
    </row>
    <row r="31" ht="75" spans="1:12">
      <c r="A31" s="10">
        <v>28</v>
      </c>
      <c r="B31" s="22" t="s">
        <v>129</v>
      </c>
      <c r="C31" s="10" t="s">
        <v>130</v>
      </c>
      <c r="D31" s="10">
        <v>60</v>
      </c>
      <c r="E31" s="10">
        <v>4</v>
      </c>
      <c r="F31" s="10">
        <v>0</v>
      </c>
      <c r="G31" s="10">
        <f t="shared" si="0"/>
        <v>64</v>
      </c>
      <c r="H31" s="10">
        <f t="shared" si="1"/>
        <v>64</v>
      </c>
      <c r="I31" s="10">
        <v>20</v>
      </c>
      <c r="J31" s="8" t="s">
        <v>196</v>
      </c>
      <c r="K31" s="18"/>
      <c r="L31" s="18"/>
    </row>
    <row r="32" ht="75" spans="1:12">
      <c r="A32" s="10">
        <v>29</v>
      </c>
      <c r="B32" s="22" t="s">
        <v>70</v>
      </c>
      <c r="C32" s="10" t="s">
        <v>71</v>
      </c>
      <c r="D32" s="10">
        <v>60</v>
      </c>
      <c r="E32" s="10">
        <v>4</v>
      </c>
      <c r="F32" s="10">
        <v>0</v>
      </c>
      <c r="G32" s="10">
        <f t="shared" si="0"/>
        <v>64</v>
      </c>
      <c r="H32" s="10">
        <f t="shared" si="1"/>
        <v>64</v>
      </c>
      <c r="I32" s="10">
        <v>20</v>
      </c>
      <c r="J32" s="8" t="s">
        <v>194</v>
      </c>
      <c r="K32" s="18"/>
      <c r="L32" s="18"/>
    </row>
    <row r="33" ht="75" spans="1:12">
      <c r="A33" s="10">
        <v>30</v>
      </c>
      <c r="B33" s="22" t="s">
        <v>72</v>
      </c>
      <c r="C33" s="10" t="s">
        <v>73</v>
      </c>
      <c r="D33" s="10">
        <v>60</v>
      </c>
      <c r="E33" s="10">
        <v>4</v>
      </c>
      <c r="F33" s="10">
        <v>0</v>
      </c>
      <c r="G33" s="10">
        <f t="shared" si="0"/>
        <v>64</v>
      </c>
      <c r="H33" s="10">
        <f t="shared" si="1"/>
        <v>64</v>
      </c>
      <c r="I33" s="10">
        <v>20</v>
      </c>
      <c r="J33" s="8" t="s">
        <v>194</v>
      </c>
      <c r="K33" s="18"/>
      <c r="L33" s="18"/>
    </row>
    <row r="34" ht="75" spans="1:12">
      <c r="A34" s="10">
        <v>31</v>
      </c>
      <c r="B34" s="22" t="s">
        <v>106</v>
      </c>
      <c r="C34" s="10" t="s">
        <v>107</v>
      </c>
      <c r="D34" s="10">
        <v>60</v>
      </c>
      <c r="E34" s="10">
        <v>4</v>
      </c>
      <c r="F34" s="10">
        <v>0</v>
      </c>
      <c r="G34" s="10">
        <f t="shared" si="0"/>
        <v>64</v>
      </c>
      <c r="H34" s="10">
        <f t="shared" si="1"/>
        <v>64</v>
      </c>
      <c r="I34" s="10">
        <v>20</v>
      </c>
      <c r="J34" s="8" t="s">
        <v>197</v>
      </c>
      <c r="K34" s="18"/>
      <c r="L34" s="18"/>
    </row>
    <row r="35" ht="93.75" spans="1:12">
      <c r="A35" s="10">
        <v>32</v>
      </c>
      <c r="B35" s="22" t="s">
        <v>118</v>
      </c>
      <c r="C35" s="10" t="s">
        <v>119</v>
      </c>
      <c r="D35" s="10">
        <v>60</v>
      </c>
      <c r="E35" s="10">
        <v>4</v>
      </c>
      <c r="F35" s="10">
        <v>0</v>
      </c>
      <c r="G35" s="10">
        <f t="shared" si="0"/>
        <v>64</v>
      </c>
      <c r="H35" s="10">
        <f t="shared" si="1"/>
        <v>64</v>
      </c>
      <c r="I35" s="10">
        <v>20</v>
      </c>
      <c r="J35" s="8" t="s">
        <v>195</v>
      </c>
      <c r="K35" s="18"/>
      <c r="L35" s="18"/>
    </row>
    <row r="36" ht="75" spans="1:12">
      <c r="A36" s="10">
        <v>33</v>
      </c>
      <c r="B36" s="22" t="s">
        <v>38</v>
      </c>
      <c r="C36" s="10" t="s">
        <v>39</v>
      </c>
      <c r="D36" s="10">
        <v>60</v>
      </c>
      <c r="E36" s="10">
        <v>4</v>
      </c>
      <c r="F36" s="10">
        <v>0</v>
      </c>
      <c r="G36" s="10">
        <f t="shared" ref="G36:G67" si="2">D36+E36-F36</f>
        <v>64</v>
      </c>
      <c r="H36" s="10">
        <f t="shared" ref="H36:H67" si="3">G36</f>
        <v>64</v>
      </c>
      <c r="I36" s="10">
        <v>20</v>
      </c>
      <c r="J36" s="8" t="s">
        <v>194</v>
      </c>
      <c r="K36" s="18"/>
      <c r="L36" s="18"/>
    </row>
    <row r="37" ht="75" spans="1:12">
      <c r="A37" s="10">
        <v>34</v>
      </c>
      <c r="B37" s="22" t="s">
        <v>47</v>
      </c>
      <c r="C37" s="10" t="s">
        <v>48</v>
      </c>
      <c r="D37" s="10">
        <v>60</v>
      </c>
      <c r="E37" s="10">
        <v>4</v>
      </c>
      <c r="F37" s="10">
        <v>0</v>
      </c>
      <c r="G37" s="10">
        <f t="shared" si="2"/>
        <v>64</v>
      </c>
      <c r="H37" s="10">
        <f t="shared" si="3"/>
        <v>64</v>
      </c>
      <c r="I37" s="10">
        <v>20</v>
      </c>
      <c r="J37" s="8" t="s">
        <v>198</v>
      </c>
      <c r="K37" s="18"/>
      <c r="L37" s="18"/>
    </row>
    <row r="38" ht="75" spans="1:12">
      <c r="A38" s="10">
        <v>35</v>
      </c>
      <c r="B38" s="22" t="s">
        <v>60</v>
      </c>
      <c r="C38" s="10" t="s">
        <v>61</v>
      </c>
      <c r="D38" s="10">
        <v>60</v>
      </c>
      <c r="E38" s="10">
        <v>4</v>
      </c>
      <c r="F38" s="10">
        <v>0</v>
      </c>
      <c r="G38" s="10">
        <f t="shared" si="2"/>
        <v>64</v>
      </c>
      <c r="H38" s="10">
        <f t="shared" si="3"/>
        <v>64</v>
      </c>
      <c r="I38" s="10">
        <v>20</v>
      </c>
      <c r="J38" s="8" t="s">
        <v>199</v>
      </c>
      <c r="K38" s="18"/>
      <c r="L38" s="18"/>
    </row>
    <row r="39" ht="75" spans="1:12">
      <c r="A39" s="10">
        <v>36</v>
      </c>
      <c r="B39" s="22" t="s">
        <v>125</v>
      </c>
      <c r="C39" s="10" t="s">
        <v>126</v>
      </c>
      <c r="D39" s="10">
        <v>60</v>
      </c>
      <c r="E39" s="10">
        <v>4</v>
      </c>
      <c r="F39" s="10">
        <v>0</v>
      </c>
      <c r="G39" s="10">
        <f t="shared" si="2"/>
        <v>64</v>
      </c>
      <c r="H39" s="10">
        <f t="shared" si="3"/>
        <v>64</v>
      </c>
      <c r="I39" s="10">
        <v>20</v>
      </c>
      <c r="J39" s="8" t="s">
        <v>200</v>
      </c>
      <c r="K39" s="18"/>
      <c r="L39" s="18"/>
    </row>
    <row r="40" ht="75" spans="1:12">
      <c r="A40" s="10">
        <v>37</v>
      </c>
      <c r="B40" s="22" t="s">
        <v>85</v>
      </c>
      <c r="C40" s="10" t="s">
        <v>86</v>
      </c>
      <c r="D40" s="10">
        <v>60</v>
      </c>
      <c r="E40" s="10">
        <v>4</v>
      </c>
      <c r="F40" s="10">
        <v>0</v>
      </c>
      <c r="G40" s="10">
        <f t="shared" si="2"/>
        <v>64</v>
      </c>
      <c r="H40" s="10">
        <f t="shared" si="3"/>
        <v>64</v>
      </c>
      <c r="I40" s="10">
        <v>20</v>
      </c>
      <c r="J40" s="8" t="s">
        <v>194</v>
      </c>
      <c r="K40" s="18"/>
      <c r="L40" s="18"/>
    </row>
    <row r="41" ht="93.75" spans="1:12">
      <c r="A41" s="10">
        <v>38</v>
      </c>
      <c r="B41" s="22" t="s">
        <v>110</v>
      </c>
      <c r="C41" s="10" t="s">
        <v>111</v>
      </c>
      <c r="D41" s="10">
        <v>60</v>
      </c>
      <c r="E41" s="10">
        <v>4</v>
      </c>
      <c r="F41" s="10">
        <v>0</v>
      </c>
      <c r="G41" s="10">
        <f t="shared" si="2"/>
        <v>64</v>
      </c>
      <c r="H41" s="10">
        <f t="shared" si="3"/>
        <v>64</v>
      </c>
      <c r="I41" s="10">
        <v>20</v>
      </c>
      <c r="J41" s="8" t="s">
        <v>195</v>
      </c>
      <c r="K41" s="18"/>
      <c r="L41" s="18"/>
    </row>
    <row r="42" ht="75" spans="1:12">
      <c r="A42" s="10">
        <v>39</v>
      </c>
      <c r="B42" s="22" t="s">
        <v>36</v>
      </c>
      <c r="C42" s="10" t="s">
        <v>37</v>
      </c>
      <c r="D42" s="10">
        <v>60</v>
      </c>
      <c r="E42" s="10">
        <v>4</v>
      </c>
      <c r="F42" s="10">
        <v>0</v>
      </c>
      <c r="G42" s="10">
        <f t="shared" si="2"/>
        <v>64</v>
      </c>
      <c r="H42" s="10">
        <f t="shared" si="3"/>
        <v>64</v>
      </c>
      <c r="I42" s="10">
        <v>20</v>
      </c>
      <c r="J42" s="8" t="s">
        <v>201</v>
      </c>
      <c r="K42" s="18"/>
      <c r="L42" s="18"/>
    </row>
    <row r="43" ht="45" customHeight="1" spans="1:12">
      <c r="A43" s="10">
        <v>40</v>
      </c>
      <c r="B43" s="22" t="s">
        <v>40</v>
      </c>
      <c r="C43" s="10" t="s">
        <v>41</v>
      </c>
      <c r="D43" s="10">
        <v>60</v>
      </c>
      <c r="E43" s="10">
        <v>4</v>
      </c>
      <c r="F43" s="10">
        <v>0</v>
      </c>
      <c r="G43" s="10">
        <f t="shared" si="2"/>
        <v>64</v>
      </c>
      <c r="H43" s="10">
        <f t="shared" si="3"/>
        <v>64</v>
      </c>
      <c r="I43" s="10">
        <v>20</v>
      </c>
      <c r="J43" s="8" t="s">
        <v>202</v>
      </c>
      <c r="K43" s="18"/>
      <c r="L43" s="18"/>
    </row>
    <row r="44" ht="75" spans="1:12">
      <c r="A44" s="10">
        <v>41</v>
      </c>
      <c r="B44" s="22" t="s">
        <v>83</v>
      </c>
      <c r="C44" s="10" t="s">
        <v>84</v>
      </c>
      <c r="D44" s="10">
        <v>60</v>
      </c>
      <c r="E44" s="10">
        <v>4</v>
      </c>
      <c r="F44" s="10">
        <v>0</v>
      </c>
      <c r="G44" s="10">
        <f t="shared" si="2"/>
        <v>64</v>
      </c>
      <c r="H44" s="10">
        <f t="shared" si="3"/>
        <v>64</v>
      </c>
      <c r="I44" s="10">
        <v>20</v>
      </c>
      <c r="J44" s="8" t="s">
        <v>194</v>
      </c>
      <c r="K44" s="18"/>
      <c r="L44" s="18"/>
    </row>
    <row r="45" ht="75" spans="1:12">
      <c r="A45" s="10">
        <v>42</v>
      </c>
      <c r="B45" s="22" t="s">
        <v>76</v>
      </c>
      <c r="C45" s="10" t="s">
        <v>77</v>
      </c>
      <c r="D45" s="10">
        <v>60</v>
      </c>
      <c r="E45" s="10">
        <v>4</v>
      </c>
      <c r="F45" s="10">
        <v>0</v>
      </c>
      <c r="G45" s="10">
        <f t="shared" si="2"/>
        <v>64</v>
      </c>
      <c r="H45" s="10">
        <f t="shared" si="3"/>
        <v>64</v>
      </c>
      <c r="I45" s="10">
        <v>20</v>
      </c>
      <c r="J45" s="8" t="s">
        <v>203</v>
      </c>
      <c r="K45" s="18"/>
      <c r="L45" s="18"/>
    </row>
    <row r="46" ht="75" spans="1:12">
      <c r="A46" s="10">
        <v>43</v>
      </c>
      <c r="B46" s="22" t="s">
        <v>32</v>
      </c>
      <c r="C46" s="10" t="s">
        <v>33</v>
      </c>
      <c r="D46" s="10">
        <v>60</v>
      </c>
      <c r="E46" s="10">
        <v>4</v>
      </c>
      <c r="F46" s="10">
        <v>0</v>
      </c>
      <c r="G46" s="10">
        <f t="shared" si="2"/>
        <v>64</v>
      </c>
      <c r="H46" s="10">
        <f t="shared" si="3"/>
        <v>64</v>
      </c>
      <c r="I46" s="10">
        <v>20</v>
      </c>
      <c r="J46" s="15" t="s">
        <v>204</v>
      </c>
      <c r="K46" s="18"/>
      <c r="L46" s="18"/>
    </row>
    <row r="47" ht="75" spans="1:12">
      <c r="A47" s="10">
        <v>44</v>
      </c>
      <c r="B47" s="22" t="s">
        <v>116</v>
      </c>
      <c r="C47" s="10" t="s">
        <v>117</v>
      </c>
      <c r="D47" s="10">
        <v>60</v>
      </c>
      <c r="E47" s="10">
        <v>4</v>
      </c>
      <c r="F47" s="10">
        <v>0</v>
      </c>
      <c r="G47" s="10">
        <f t="shared" si="2"/>
        <v>64</v>
      </c>
      <c r="H47" s="10">
        <f t="shared" si="3"/>
        <v>64</v>
      </c>
      <c r="I47" s="10">
        <v>20</v>
      </c>
      <c r="J47" s="8" t="s">
        <v>200</v>
      </c>
      <c r="K47" s="18"/>
      <c r="L47" s="18"/>
    </row>
    <row r="48" ht="37.5" spans="1:12">
      <c r="A48" s="10">
        <v>45</v>
      </c>
      <c r="B48" s="10">
        <v>23043052</v>
      </c>
      <c r="C48" s="10" t="s">
        <v>128</v>
      </c>
      <c r="D48" s="10">
        <v>60</v>
      </c>
      <c r="E48" s="10">
        <v>4</v>
      </c>
      <c r="F48" s="10">
        <v>0</v>
      </c>
      <c r="G48" s="10">
        <f t="shared" si="2"/>
        <v>64</v>
      </c>
      <c r="H48" s="10">
        <f t="shared" si="3"/>
        <v>64</v>
      </c>
      <c r="I48" s="10">
        <v>20</v>
      </c>
      <c r="J48" s="8" t="s">
        <v>205</v>
      </c>
      <c r="K48" s="18"/>
      <c r="L48" s="18"/>
    </row>
    <row r="49" ht="75" spans="1:12">
      <c r="A49" s="10">
        <v>46</v>
      </c>
      <c r="B49" s="10">
        <v>23043060</v>
      </c>
      <c r="C49" s="10" t="s">
        <v>90</v>
      </c>
      <c r="D49" s="10">
        <v>60</v>
      </c>
      <c r="E49" s="10">
        <v>4</v>
      </c>
      <c r="F49" s="10">
        <v>0</v>
      </c>
      <c r="G49" s="10">
        <f t="shared" si="2"/>
        <v>64</v>
      </c>
      <c r="H49" s="10">
        <f t="shared" si="3"/>
        <v>64</v>
      </c>
      <c r="I49" s="10">
        <v>20</v>
      </c>
      <c r="J49" s="8" t="s">
        <v>206</v>
      </c>
      <c r="K49" s="18"/>
      <c r="L49" s="18"/>
    </row>
    <row r="50" ht="56.25" spans="1:12">
      <c r="A50" s="10">
        <v>47</v>
      </c>
      <c r="B50" s="10">
        <v>23043080</v>
      </c>
      <c r="C50" s="10" t="s">
        <v>121</v>
      </c>
      <c r="D50" s="10">
        <v>60</v>
      </c>
      <c r="E50" s="10">
        <v>4</v>
      </c>
      <c r="F50" s="10">
        <v>0</v>
      </c>
      <c r="G50" s="10">
        <f t="shared" si="2"/>
        <v>64</v>
      </c>
      <c r="H50" s="10">
        <f t="shared" si="3"/>
        <v>64</v>
      </c>
      <c r="I50" s="10">
        <v>20</v>
      </c>
      <c r="J50" s="8" t="s">
        <v>207</v>
      </c>
      <c r="K50" s="18"/>
      <c r="L50" s="18"/>
    </row>
    <row r="51" spans="1:12">
      <c r="A51" s="10">
        <v>48</v>
      </c>
      <c r="B51" s="10">
        <v>23043043</v>
      </c>
      <c r="C51" s="10" t="s">
        <v>135</v>
      </c>
      <c r="D51" s="10">
        <v>60</v>
      </c>
      <c r="E51" s="10">
        <v>2</v>
      </c>
      <c r="F51" s="10">
        <v>0</v>
      </c>
      <c r="G51" s="10">
        <f t="shared" si="2"/>
        <v>62</v>
      </c>
      <c r="H51" s="10">
        <f t="shared" si="3"/>
        <v>62</v>
      </c>
      <c r="I51" s="10">
        <v>48</v>
      </c>
      <c r="J51" s="8" t="s">
        <v>208</v>
      </c>
      <c r="K51" s="18"/>
      <c r="L51" s="18"/>
    </row>
    <row r="52" spans="1:12">
      <c r="A52" s="10">
        <v>49</v>
      </c>
      <c r="B52" s="10">
        <v>23043044</v>
      </c>
      <c r="C52" s="10" t="s">
        <v>93</v>
      </c>
      <c r="D52" s="10">
        <v>60</v>
      </c>
      <c r="E52" s="10">
        <v>2</v>
      </c>
      <c r="F52" s="10">
        <v>0</v>
      </c>
      <c r="G52" s="10">
        <f t="shared" si="2"/>
        <v>62</v>
      </c>
      <c r="H52" s="10">
        <f t="shared" si="3"/>
        <v>62</v>
      </c>
      <c r="I52" s="10">
        <v>48</v>
      </c>
      <c r="J52" s="8" t="s">
        <v>208</v>
      </c>
      <c r="K52" s="18"/>
      <c r="L52" s="18"/>
    </row>
    <row r="53" spans="1:12">
      <c r="A53" s="10">
        <v>50</v>
      </c>
      <c r="B53" s="10">
        <v>23043045</v>
      </c>
      <c r="C53" s="10" t="s">
        <v>92</v>
      </c>
      <c r="D53" s="10">
        <v>60</v>
      </c>
      <c r="E53" s="10">
        <v>2</v>
      </c>
      <c r="F53" s="10">
        <v>0</v>
      </c>
      <c r="G53" s="10">
        <f t="shared" si="2"/>
        <v>62</v>
      </c>
      <c r="H53" s="10">
        <f t="shared" si="3"/>
        <v>62</v>
      </c>
      <c r="I53" s="10">
        <v>48</v>
      </c>
      <c r="J53" s="8" t="s">
        <v>208</v>
      </c>
      <c r="K53" s="18"/>
      <c r="L53" s="18"/>
    </row>
    <row r="54" spans="1:12">
      <c r="A54" s="10">
        <v>51</v>
      </c>
      <c r="B54" s="10">
        <v>23043046</v>
      </c>
      <c r="C54" s="10" t="s">
        <v>87</v>
      </c>
      <c r="D54" s="10">
        <v>60</v>
      </c>
      <c r="E54" s="10">
        <v>2</v>
      </c>
      <c r="F54" s="10">
        <v>0</v>
      </c>
      <c r="G54" s="10">
        <f t="shared" si="2"/>
        <v>62</v>
      </c>
      <c r="H54" s="10">
        <f t="shared" si="3"/>
        <v>62</v>
      </c>
      <c r="I54" s="10">
        <v>48</v>
      </c>
      <c r="J54" s="8" t="s">
        <v>208</v>
      </c>
      <c r="K54" s="18"/>
      <c r="L54" s="18"/>
    </row>
    <row r="55" spans="1:12">
      <c r="A55" s="10">
        <v>52</v>
      </c>
      <c r="B55" s="10">
        <v>23043048</v>
      </c>
      <c r="C55" s="10" t="s">
        <v>57</v>
      </c>
      <c r="D55" s="10">
        <v>60</v>
      </c>
      <c r="E55" s="10">
        <v>2</v>
      </c>
      <c r="F55" s="10">
        <v>0</v>
      </c>
      <c r="G55" s="10">
        <f t="shared" si="2"/>
        <v>62</v>
      </c>
      <c r="H55" s="10">
        <f t="shared" si="3"/>
        <v>62</v>
      </c>
      <c r="I55" s="10">
        <v>48</v>
      </c>
      <c r="J55" s="8" t="s">
        <v>208</v>
      </c>
      <c r="K55" s="18"/>
      <c r="L55" s="18"/>
    </row>
    <row r="56" spans="1:12">
      <c r="A56" s="10">
        <v>53</v>
      </c>
      <c r="B56" s="10">
        <v>23043050</v>
      </c>
      <c r="C56" s="10" t="s">
        <v>113</v>
      </c>
      <c r="D56" s="10">
        <v>60</v>
      </c>
      <c r="E56" s="10">
        <v>2</v>
      </c>
      <c r="F56" s="10">
        <v>0</v>
      </c>
      <c r="G56" s="10">
        <f t="shared" si="2"/>
        <v>62</v>
      </c>
      <c r="H56" s="10">
        <f t="shared" si="3"/>
        <v>62</v>
      </c>
      <c r="I56" s="10">
        <v>48</v>
      </c>
      <c r="J56" s="8" t="s">
        <v>208</v>
      </c>
      <c r="K56" s="18"/>
      <c r="L56" s="18"/>
    </row>
    <row r="57" ht="56.25" spans="1:12">
      <c r="A57" s="10">
        <v>54</v>
      </c>
      <c r="B57" s="10">
        <v>23043055</v>
      </c>
      <c r="C57" s="10" t="s">
        <v>46</v>
      </c>
      <c r="D57" s="10">
        <v>60</v>
      </c>
      <c r="E57" s="10">
        <v>2</v>
      </c>
      <c r="F57" s="10">
        <v>0</v>
      </c>
      <c r="G57" s="10">
        <f t="shared" si="2"/>
        <v>62</v>
      </c>
      <c r="H57" s="10">
        <f t="shared" si="3"/>
        <v>62</v>
      </c>
      <c r="I57" s="10">
        <v>48</v>
      </c>
      <c r="J57" s="8" t="s">
        <v>209</v>
      </c>
      <c r="K57" s="18"/>
      <c r="L57" s="18"/>
    </row>
    <row r="58" spans="1:12">
      <c r="A58" s="10">
        <v>55</v>
      </c>
      <c r="B58" s="10">
        <v>23043057</v>
      </c>
      <c r="C58" s="10" t="s">
        <v>103</v>
      </c>
      <c r="D58" s="10">
        <v>60</v>
      </c>
      <c r="E58" s="10">
        <v>2</v>
      </c>
      <c r="F58" s="10">
        <v>0</v>
      </c>
      <c r="G58" s="10">
        <f t="shared" si="2"/>
        <v>62</v>
      </c>
      <c r="H58" s="10">
        <f t="shared" si="3"/>
        <v>62</v>
      </c>
      <c r="I58" s="10">
        <v>48</v>
      </c>
      <c r="J58" s="8" t="s">
        <v>210</v>
      </c>
      <c r="K58" s="18"/>
      <c r="L58" s="18"/>
    </row>
    <row r="59" ht="37.5" spans="1:12">
      <c r="A59" s="10">
        <v>56</v>
      </c>
      <c r="B59" s="10">
        <v>23043061</v>
      </c>
      <c r="C59" s="10" t="s">
        <v>54</v>
      </c>
      <c r="D59" s="10">
        <v>60</v>
      </c>
      <c r="E59" s="10">
        <v>2</v>
      </c>
      <c r="F59" s="10">
        <v>0</v>
      </c>
      <c r="G59" s="10">
        <f t="shared" si="2"/>
        <v>62</v>
      </c>
      <c r="H59" s="10">
        <f t="shared" si="3"/>
        <v>62</v>
      </c>
      <c r="I59" s="10">
        <v>48</v>
      </c>
      <c r="J59" s="8" t="s">
        <v>211</v>
      </c>
      <c r="K59" s="18"/>
      <c r="L59" s="18"/>
    </row>
    <row r="60" spans="1:12">
      <c r="A60" s="10">
        <v>57</v>
      </c>
      <c r="B60" s="10">
        <v>23043065</v>
      </c>
      <c r="C60" s="10" t="s">
        <v>89</v>
      </c>
      <c r="D60" s="10">
        <v>60</v>
      </c>
      <c r="E60" s="10">
        <v>2</v>
      </c>
      <c r="F60" s="10">
        <v>0</v>
      </c>
      <c r="G60" s="10">
        <f t="shared" si="2"/>
        <v>62</v>
      </c>
      <c r="H60" s="10">
        <f t="shared" si="3"/>
        <v>62</v>
      </c>
      <c r="I60" s="10">
        <v>48</v>
      </c>
      <c r="J60" s="8" t="s">
        <v>212</v>
      </c>
      <c r="K60" s="18"/>
      <c r="L60" s="18"/>
    </row>
    <row r="61" ht="56.25" spans="1:12">
      <c r="A61" s="10">
        <v>58</v>
      </c>
      <c r="B61" s="10">
        <v>23043070</v>
      </c>
      <c r="C61" s="10" t="s">
        <v>53</v>
      </c>
      <c r="D61" s="10">
        <v>60</v>
      </c>
      <c r="E61" s="10">
        <v>2</v>
      </c>
      <c r="F61" s="10">
        <v>0</v>
      </c>
      <c r="G61" s="10">
        <f t="shared" si="2"/>
        <v>62</v>
      </c>
      <c r="H61" s="10">
        <f t="shared" si="3"/>
        <v>62</v>
      </c>
      <c r="I61" s="10">
        <v>48</v>
      </c>
      <c r="J61" s="8" t="s">
        <v>213</v>
      </c>
      <c r="K61" s="18"/>
      <c r="L61" s="18"/>
    </row>
    <row r="62" spans="1:12">
      <c r="A62" s="10">
        <v>59</v>
      </c>
      <c r="B62" s="10">
        <v>23043076</v>
      </c>
      <c r="C62" s="10" t="s">
        <v>97</v>
      </c>
      <c r="D62" s="10">
        <v>60</v>
      </c>
      <c r="E62" s="10">
        <v>2</v>
      </c>
      <c r="F62" s="10">
        <v>0</v>
      </c>
      <c r="G62" s="10">
        <f t="shared" si="2"/>
        <v>62</v>
      </c>
      <c r="H62" s="10">
        <f t="shared" si="3"/>
        <v>62</v>
      </c>
      <c r="I62" s="10">
        <v>48</v>
      </c>
      <c r="J62" s="8" t="s">
        <v>208</v>
      </c>
      <c r="K62" s="18"/>
      <c r="L62" s="18"/>
    </row>
    <row r="63" spans="1:12">
      <c r="A63" s="10">
        <v>60</v>
      </c>
      <c r="B63" s="10">
        <v>23043047</v>
      </c>
      <c r="C63" s="10" t="s">
        <v>124</v>
      </c>
      <c r="D63" s="10">
        <v>60</v>
      </c>
      <c r="E63" s="10">
        <v>0</v>
      </c>
      <c r="F63" s="10">
        <v>0</v>
      </c>
      <c r="G63" s="10">
        <f t="shared" si="2"/>
        <v>60</v>
      </c>
      <c r="H63" s="10">
        <f t="shared" si="3"/>
        <v>60</v>
      </c>
      <c r="I63" s="10">
        <v>60</v>
      </c>
      <c r="J63" s="8"/>
      <c r="K63" s="18"/>
      <c r="L63" s="18"/>
    </row>
    <row r="64" spans="1:12">
      <c r="A64" s="10">
        <v>61</v>
      </c>
      <c r="B64" s="10">
        <v>23043049</v>
      </c>
      <c r="C64" s="16" t="s">
        <v>88</v>
      </c>
      <c r="D64" s="10">
        <v>60</v>
      </c>
      <c r="E64" s="10">
        <v>0</v>
      </c>
      <c r="F64" s="10">
        <v>0</v>
      </c>
      <c r="G64" s="10">
        <f t="shared" si="2"/>
        <v>60</v>
      </c>
      <c r="H64" s="10">
        <f t="shared" si="3"/>
        <v>60</v>
      </c>
      <c r="I64" s="10">
        <v>60</v>
      </c>
      <c r="J64" s="8"/>
      <c r="K64" s="18"/>
      <c r="L64" s="18"/>
    </row>
    <row r="65" spans="1:12">
      <c r="A65" s="10">
        <v>62</v>
      </c>
      <c r="B65" s="10">
        <v>23043051</v>
      </c>
      <c r="C65" s="10" t="s">
        <v>114</v>
      </c>
      <c r="D65" s="10">
        <v>60</v>
      </c>
      <c r="E65" s="10">
        <v>0</v>
      </c>
      <c r="F65" s="10">
        <v>0</v>
      </c>
      <c r="G65" s="10">
        <f t="shared" si="2"/>
        <v>60</v>
      </c>
      <c r="H65" s="10">
        <f t="shared" si="3"/>
        <v>60</v>
      </c>
      <c r="I65" s="10">
        <v>60</v>
      </c>
      <c r="J65" s="8"/>
      <c r="K65" s="18"/>
      <c r="L65" s="18"/>
    </row>
    <row r="66" spans="1:12">
      <c r="A66" s="10">
        <v>63</v>
      </c>
      <c r="B66" s="10">
        <v>23043053</v>
      </c>
      <c r="C66" s="10" t="s">
        <v>98</v>
      </c>
      <c r="D66" s="10">
        <v>60</v>
      </c>
      <c r="E66" s="10">
        <v>0</v>
      </c>
      <c r="F66" s="10">
        <v>0</v>
      </c>
      <c r="G66" s="10">
        <f t="shared" si="2"/>
        <v>60</v>
      </c>
      <c r="H66" s="10">
        <f t="shared" si="3"/>
        <v>60</v>
      </c>
      <c r="I66" s="10">
        <v>60</v>
      </c>
      <c r="J66" s="8"/>
      <c r="K66" s="18"/>
      <c r="L66" s="18"/>
    </row>
    <row r="67" spans="1:12">
      <c r="A67" s="10">
        <v>64</v>
      </c>
      <c r="B67" s="10">
        <v>23043054</v>
      </c>
      <c r="C67" s="10" t="s">
        <v>112</v>
      </c>
      <c r="D67" s="10">
        <v>60</v>
      </c>
      <c r="E67" s="10">
        <v>0</v>
      </c>
      <c r="F67" s="10">
        <v>0</v>
      </c>
      <c r="G67" s="10">
        <f t="shared" si="2"/>
        <v>60</v>
      </c>
      <c r="H67" s="10">
        <f t="shared" si="3"/>
        <v>60</v>
      </c>
      <c r="I67" s="10">
        <v>60</v>
      </c>
      <c r="J67" s="8"/>
      <c r="K67" s="18"/>
      <c r="L67" s="18"/>
    </row>
    <row r="68" spans="1:12">
      <c r="A68" s="10">
        <v>65</v>
      </c>
      <c r="B68" s="10">
        <v>23043056</v>
      </c>
      <c r="C68" s="10" t="s">
        <v>105</v>
      </c>
      <c r="D68" s="10">
        <v>60</v>
      </c>
      <c r="E68" s="10">
        <v>0</v>
      </c>
      <c r="F68" s="10">
        <v>0</v>
      </c>
      <c r="G68" s="10">
        <f t="shared" ref="G68:G80" si="4">D68+E68-F68</f>
        <v>60</v>
      </c>
      <c r="H68" s="10">
        <f t="shared" ref="H68:H80" si="5">G68</f>
        <v>60</v>
      </c>
      <c r="I68" s="10">
        <v>60</v>
      </c>
      <c r="J68" s="8"/>
      <c r="K68" s="18"/>
      <c r="L68" s="18"/>
    </row>
    <row r="69" spans="1:12">
      <c r="A69" s="10">
        <v>66</v>
      </c>
      <c r="B69" s="10">
        <v>23043059</v>
      </c>
      <c r="C69" s="10" t="s">
        <v>123</v>
      </c>
      <c r="D69" s="10">
        <v>60</v>
      </c>
      <c r="E69" s="10">
        <v>0</v>
      </c>
      <c r="F69" s="10">
        <v>0</v>
      </c>
      <c r="G69" s="10">
        <f t="shared" si="4"/>
        <v>60</v>
      </c>
      <c r="H69" s="10">
        <f t="shared" si="5"/>
        <v>60</v>
      </c>
      <c r="I69" s="10">
        <v>60</v>
      </c>
      <c r="J69" s="8"/>
      <c r="K69" s="18"/>
      <c r="L69" s="18"/>
    </row>
    <row r="70" spans="1:12">
      <c r="A70" s="10">
        <v>67</v>
      </c>
      <c r="B70" s="10">
        <v>23043062</v>
      </c>
      <c r="C70" s="10" t="s">
        <v>115</v>
      </c>
      <c r="D70" s="10">
        <v>60</v>
      </c>
      <c r="E70" s="10">
        <v>0</v>
      </c>
      <c r="F70" s="10">
        <v>0</v>
      </c>
      <c r="G70" s="10">
        <f t="shared" si="4"/>
        <v>60</v>
      </c>
      <c r="H70" s="10">
        <f t="shared" si="5"/>
        <v>60</v>
      </c>
      <c r="I70" s="10">
        <v>60</v>
      </c>
      <c r="J70" s="8"/>
      <c r="K70" s="18"/>
      <c r="L70" s="18"/>
    </row>
    <row r="71" spans="1:12">
      <c r="A71" s="10">
        <v>68</v>
      </c>
      <c r="B71" s="10">
        <v>23043064</v>
      </c>
      <c r="C71" s="10" t="s">
        <v>127</v>
      </c>
      <c r="D71" s="10">
        <v>60</v>
      </c>
      <c r="E71" s="10"/>
      <c r="F71" s="10">
        <v>0</v>
      </c>
      <c r="G71" s="10">
        <f t="shared" si="4"/>
        <v>60</v>
      </c>
      <c r="H71" s="10">
        <f t="shared" si="5"/>
        <v>60</v>
      </c>
      <c r="I71" s="10">
        <v>60</v>
      </c>
      <c r="J71" s="8"/>
      <c r="K71" s="18"/>
      <c r="L71" s="18"/>
    </row>
    <row r="72" spans="1:12">
      <c r="A72" s="10">
        <v>69</v>
      </c>
      <c r="B72" s="10">
        <v>23043067</v>
      </c>
      <c r="C72" s="10" t="s">
        <v>80</v>
      </c>
      <c r="D72" s="10">
        <v>60</v>
      </c>
      <c r="E72" s="10">
        <v>0</v>
      </c>
      <c r="F72" s="10">
        <v>0</v>
      </c>
      <c r="G72" s="10">
        <f t="shared" si="4"/>
        <v>60</v>
      </c>
      <c r="H72" s="10">
        <f t="shared" si="5"/>
        <v>60</v>
      </c>
      <c r="I72" s="10">
        <v>60</v>
      </c>
      <c r="J72" s="8"/>
      <c r="K72" s="18"/>
      <c r="L72" s="18"/>
    </row>
    <row r="73" spans="1:12">
      <c r="A73" s="10">
        <v>70</v>
      </c>
      <c r="B73" s="10">
        <v>23043068</v>
      </c>
      <c r="C73" s="10" t="s">
        <v>122</v>
      </c>
      <c r="D73" s="10">
        <v>60</v>
      </c>
      <c r="E73" s="10">
        <v>0</v>
      </c>
      <c r="F73" s="10">
        <v>0</v>
      </c>
      <c r="G73" s="10">
        <f t="shared" si="4"/>
        <v>60</v>
      </c>
      <c r="H73" s="10">
        <f t="shared" si="5"/>
        <v>60</v>
      </c>
      <c r="I73" s="10">
        <v>60</v>
      </c>
      <c r="J73" s="8"/>
      <c r="K73" s="18"/>
      <c r="L73" s="18"/>
    </row>
    <row r="74" spans="1:12">
      <c r="A74" s="10">
        <v>71</v>
      </c>
      <c r="B74" s="10">
        <v>23043072</v>
      </c>
      <c r="C74" s="10" t="s">
        <v>120</v>
      </c>
      <c r="D74" s="10">
        <v>60</v>
      </c>
      <c r="E74" s="10">
        <v>0</v>
      </c>
      <c r="F74" s="10">
        <v>0</v>
      </c>
      <c r="G74" s="10">
        <f t="shared" si="4"/>
        <v>60</v>
      </c>
      <c r="H74" s="10">
        <f t="shared" si="5"/>
        <v>60</v>
      </c>
      <c r="I74" s="10">
        <v>60</v>
      </c>
      <c r="J74" s="8"/>
      <c r="K74" s="18"/>
      <c r="L74" s="18"/>
    </row>
    <row r="75" spans="1:12">
      <c r="A75" s="10">
        <v>72</v>
      </c>
      <c r="B75" s="10">
        <v>23043073</v>
      </c>
      <c r="C75" s="10" t="s">
        <v>104</v>
      </c>
      <c r="D75" s="10">
        <v>60</v>
      </c>
      <c r="E75" s="10">
        <v>0</v>
      </c>
      <c r="F75" s="10">
        <v>0</v>
      </c>
      <c r="G75" s="10">
        <f t="shared" si="4"/>
        <v>60</v>
      </c>
      <c r="H75" s="10">
        <f t="shared" si="5"/>
        <v>60</v>
      </c>
      <c r="I75" s="10">
        <v>60</v>
      </c>
      <c r="J75" s="8"/>
      <c r="K75" s="18"/>
      <c r="L75" s="18"/>
    </row>
    <row r="76" spans="1:12">
      <c r="A76" s="10">
        <v>73</v>
      </c>
      <c r="B76" s="10">
        <v>23043074</v>
      </c>
      <c r="C76" s="10" t="s">
        <v>91</v>
      </c>
      <c r="D76" s="10">
        <v>60</v>
      </c>
      <c r="E76" s="10">
        <v>0</v>
      </c>
      <c r="F76" s="10">
        <v>0</v>
      </c>
      <c r="G76" s="10">
        <f t="shared" si="4"/>
        <v>60</v>
      </c>
      <c r="H76" s="10">
        <f t="shared" si="5"/>
        <v>60</v>
      </c>
      <c r="I76" s="10">
        <v>60</v>
      </c>
      <c r="J76" s="8"/>
      <c r="K76" s="18"/>
      <c r="L76" s="18"/>
    </row>
    <row r="77" spans="1:12">
      <c r="A77" s="10">
        <v>74</v>
      </c>
      <c r="B77" s="10">
        <v>23043075</v>
      </c>
      <c r="C77" s="10" t="s">
        <v>43</v>
      </c>
      <c r="D77" s="10">
        <v>60</v>
      </c>
      <c r="E77" s="10">
        <v>0</v>
      </c>
      <c r="F77" s="10">
        <v>0</v>
      </c>
      <c r="G77" s="10">
        <f t="shared" si="4"/>
        <v>60</v>
      </c>
      <c r="H77" s="10">
        <f t="shared" si="5"/>
        <v>60</v>
      </c>
      <c r="I77" s="10">
        <v>60</v>
      </c>
      <c r="J77" s="26"/>
      <c r="K77" s="18"/>
      <c r="L77" s="18"/>
    </row>
    <row r="78" spans="1:12">
      <c r="A78" s="10">
        <v>75</v>
      </c>
      <c r="B78" s="10">
        <v>23043077</v>
      </c>
      <c r="C78" s="10" t="s">
        <v>96</v>
      </c>
      <c r="D78" s="10">
        <v>60</v>
      </c>
      <c r="E78" s="10">
        <v>0</v>
      </c>
      <c r="F78" s="10">
        <v>0</v>
      </c>
      <c r="G78" s="10">
        <f t="shared" si="4"/>
        <v>60</v>
      </c>
      <c r="H78" s="10">
        <f t="shared" si="5"/>
        <v>60</v>
      </c>
      <c r="I78" s="10">
        <v>60</v>
      </c>
      <c r="J78" s="8"/>
      <c r="K78" s="18"/>
      <c r="L78" s="18"/>
    </row>
    <row r="79" spans="1:12">
      <c r="A79" s="10">
        <v>76</v>
      </c>
      <c r="B79" s="10">
        <v>23043078</v>
      </c>
      <c r="C79" s="10" t="s">
        <v>134</v>
      </c>
      <c r="D79" s="10">
        <v>60</v>
      </c>
      <c r="E79" s="10">
        <v>0</v>
      </c>
      <c r="F79" s="10">
        <v>0</v>
      </c>
      <c r="G79" s="10">
        <f t="shared" si="4"/>
        <v>60</v>
      </c>
      <c r="H79" s="10">
        <f t="shared" si="5"/>
        <v>60</v>
      </c>
      <c r="I79" s="10">
        <v>60</v>
      </c>
      <c r="J79" s="8"/>
      <c r="K79" s="18"/>
      <c r="L79" s="18"/>
    </row>
    <row r="80" spans="1:12">
      <c r="A80" s="10">
        <v>77</v>
      </c>
      <c r="B80" s="10">
        <v>23043079</v>
      </c>
      <c r="C80" s="10" t="s">
        <v>133</v>
      </c>
      <c r="D80" s="10">
        <v>60</v>
      </c>
      <c r="E80" s="10">
        <v>0</v>
      </c>
      <c r="F80" s="10">
        <v>0</v>
      </c>
      <c r="G80" s="10">
        <f t="shared" si="4"/>
        <v>60</v>
      </c>
      <c r="H80" s="10">
        <f t="shared" si="5"/>
        <v>60</v>
      </c>
      <c r="I80" s="10">
        <v>60</v>
      </c>
      <c r="J80" s="8"/>
      <c r="K80" s="18"/>
      <c r="L80" s="18"/>
    </row>
    <row r="81" spans="1:12">
      <c r="A81" s="12"/>
      <c r="B81" s="12"/>
      <c r="C81" s="12"/>
      <c r="D81" s="12"/>
      <c r="E81" s="12"/>
      <c r="F81" s="12"/>
      <c r="G81" s="12"/>
      <c r="H81" s="12"/>
      <c r="I81" s="12"/>
      <c r="J81" s="27"/>
      <c r="K81" s="20"/>
      <c r="L81" s="20"/>
    </row>
    <row r="82" ht="39.85" customHeight="1" spans="1:12">
      <c r="D82" s="2" t="s">
        <v>136</v>
      </c>
      <c r="G82" s="19" t="s">
        <v>137</v>
      </c>
      <c r="H82" s="19"/>
      <c r="I82" s="19"/>
    </row>
  </sheetData>
  <sortState ref="A4:L80">
    <sortCondition ref="H4:H80" descending="1"/>
  </sortState>
  <mergeCells count="2">
    <mergeCell ref="A1:L1"/>
    <mergeCell ref="G82:I82"/>
  </mergeCells>
  <pageMargins left="0.75" right="0.75" top="1" bottom="1" header="0.5" footer="0.5"/>
  <pageSetup paperSize="9" scale="6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82"/>
  <sheetViews>
    <sheetView zoomScale="44" zoomScaleNormal="44" workbookViewId="0">
      <selection activeCell="P6" sqref="P6"/>
    </sheetView>
  </sheetViews>
  <sheetFormatPr defaultColWidth="9" defaultRowHeight="18.75"/>
  <cols>
    <col min="1" max="1" width="6.33333333333333" style="2"/>
    <col min="2" max="2" width="15.6" style="2" customWidth="1"/>
    <col min="3" max="3" width="17.5333333333333" style="2" customWidth="1"/>
    <col min="4" max="5" width="22" style="2" customWidth="1"/>
    <col min="6" max="7" width="11.2666666666667" style="2" customWidth="1"/>
    <col min="8" max="8" width="15.8" style="2" customWidth="1"/>
    <col min="9" max="9" width="16.4666666666667" style="2" customWidth="1"/>
    <col min="10" max="10" width="64.4666666666667" style="2" customWidth="1"/>
    <col min="11" max="11" width="17" style="2" customWidth="1"/>
    <col min="12" max="12" width="54.0666666666667" style="2" customWidth="1"/>
    <col min="13" max="13" width="64.4666666666667" style="2" customWidth="1"/>
    <col min="14" max="16384" width="9" style="2"/>
  </cols>
  <sheetData>
    <row r="1" ht="45" customHeight="1" spans="1:12">
      <c r="A1" s="3" t="s">
        <v>214</v>
      </c>
      <c r="B1" s="3"/>
      <c r="C1" s="3"/>
      <c r="D1" s="3"/>
      <c r="E1" s="3"/>
      <c r="F1" s="3"/>
      <c r="G1" s="3"/>
      <c r="H1" s="3"/>
      <c r="I1" s="3"/>
      <c r="J1" s="3"/>
      <c r="K1" s="3"/>
      <c r="L1" s="3"/>
    </row>
    <row r="2" spans="1:12">
      <c r="D2" s="2" t="s">
        <v>1</v>
      </c>
      <c r="J2" s="4" t="s">
        <v>2</v>
      </c>
    </row>
    <row r="3" s="1" customFormat="1" ht="42" customHeight="1" spans="1:12">
      <c r="A3" s="5" t="s">
        <v>3</v>
      </c>
      <c r="B3" s="5" t="s">
        <v>4</v>
      </c>
      <c r="C3" s="5" t="s">
        <v>5</v>
      </c>
      <c r="D3" s="5" t="s">
        <v>215</v>
      </c>
      <c r="E3" s="5" t="s">
        <v>216</v>
      </c>
      <c r="F3" s="5" t="s">
        <v>171</v>
      </c>
      <c r="G3" s="5" t="s">
        <v>141</v>
      </c>
      <c r="H3" s="6" t="s">
        <v>10</v>
      </c>
      <c r="I3" s="5" t="s">
        <v>217</v>
      </c>
      <c r="J3" s="5" t="s">
        <v>143</v>
      </c>
      <c r="K3" s="5" t="s">
        <v>17</v>
      </c>
      <c r="L3" s="5" t="s">
        <v>18</v>
      </c>
    </row>
    <row r="4" ht="318.75" spans="1:12">
      <c r="A4" s="7">
        <v>1</v>
      </c>
      <c r="B4" s="7">
        <v>23043014</v>
      </c>
      <c r="C4" s="7" t="s">
        <v>22</v>
      </c>
      <c r="D4" s="7">
        <v>50</v>
      </c>
      <c r="E4" s="7">
        <v>50</v>
      </c>
      <c r="F4" s="7">
        <v>0</v>
      </c>
      <c r="G4" s="7">
        <f t="shared" ref="G4:G35" si="0">D4+E4-F4</f>
        <v>100</v>
      </c>
      <c r="H4" s="7">
        <f t="shared" ref="H4:H35" si="1">G4</f>
        <v>100</v>
      </c>
      <c r="I4" s="7">
        <v>1</v>
      </c>
      <c r="J4" s="8" t="s">
        <v>218</v>
      </c>
      <c r="K4" s="9"/>
      <c r="L4" s="9"/>
    </row>
    <row r="5" ht="281.25" spans="1:12">
      <c r="A5" s="7">
        <v>2</v>
      </c>
      <c r="B5" s="10">
        <v>23043066</v>
      </c>
      <c r="C5" s="10" t="s">
        <v>19</v>
      </c>
      <c r="D5" s="7">
        <v>50</v>
      </c>
      <c r="E5" s="7">
        <v>50</v>
      </c>
      <c r="F5" s="7">
        <v>0</v>
      </c>
      <c r="G5" s="7">
        <f t="shared" si="0"/>
        <v>100</v>
      </c>
      <c r="H5" s="7">
        <f t="shared" si="1"/>
        <v>100</v>
      </c>
      <c r="I5" s="7">
        <v>1</v>
      </c>
      <c r="J5" s="8" t="s">
        <v>219</v>
      </c>
      <c r="K5" s="9"/>
      <c r="L5" s="9"/>
    </row>
    <row r="6" ht="262.5" spans="1:12">
      <c r="A6" s="7">
        <v>3</v>
      </c>
      <c r="B6" s="10">
        <v>23043069</v>
      </c>
      <c r="C6" s="10" t="s">
        <v>24</v>
      </c>
      <c r="D6" s="7">
        <v>50</v>
      </c>
      <c r="E6" s="7">
        <v>50</v>
      </c>
      <c r="F6" s="7">
        <v>0</v>
      </c>
      <c r="G6" s="7">
        <f t="shared" si="0"/>
        <v>100</v>
      </c>
      <c r="H6" s="7">
        <f t="shared" si="1"/>
        <v>100</v>
      </c>
      <c r="I6" s="7">
        <v>1</v>
      </c>
      <c r="J6" s="11" t="s">
        <v>220</v>
      </c>
      <c r="K6" s="9"/>
      <c r="L6" s="9"/>
    </row>
    <row r="7" ht="356.25" spans="1:12">
      <c r="A7" s="7">
        <v>4</v>
      </c>
      <c r="B7" s="10">
        <v>23043071</v>
      </c>
      <c r="C7" s="10" t="s">
        <v>23</v>
      </c>
      <c r="D7" s="7">
        <v>50</v>
      </c>
      <c r="E7" s="7">
        <v>50</v>
      </c>
      <c r="F7" s="7">
        <v>0</v>
      </c>
      <c r="G7" s="7">
        <f t="shared" si="0"/>
        <v>100</v>
      </c>
      <c r="H7" s="7">
        <f t="shared" si="1"/>
        <v>100</v>
      </c>
      <c r="I7" s="7">
        <v>1</v>
      </c>
      <c r="J7" s="11" t="s">
        <v>221</v>
      </c>
      <c r="K7" s="9"/>
      <c r="L7" s="9"/>
    </row>
    <row r="8" ht="150" spans="1:12">
      <c r="A8" s="7">
        <v>5</v>
      </c>
      <c r="B8" s="10">
        <v>23043041</v>
      </c>
      <c r="C8" s="12" t="s">
        <v>31</v>
      </c>
      <c r="D8" s="7">
        <v>50</v>
      </c>
      <c r="E8" s="7">
        <v>40</v>
      </c>
      <c r="F8" s="7">
        <v>0</v>
      </c>
      <c r="G8" s="7">
        <f t="shared" si="0"/>
        <v>90</v>
      </c>
      <c r="H8" s="7">
        <f t="shared" si="1"/>
        <v>90</v>
      </c>
      <c r="I8" s="7">
        <v>5</v>
      </c>
      <c r="J8" s="11" t="s">
        <v>222</v>
      </c>
      <c r="K8" s="9"/>
      <c r="L8" s="9"/>
    </row>
    <row r="9" ht="393.75" spans="1:12">
      <c r="A9" s="7">
        <v>6</v>
      </c>
      <c r="B9" s="7">
        <v>23043027</v>
      </c>
      <c r="C9" s="7" t="s">
        <v>28</v>
      </c>
      <c r="D9" s="7">
        <v>50</v>
      </c>
      <c r="E9" s="7">
        <v>30.5</v>
      </c>
      <c r="F9" s="7">
        <v>0</v>
      </c>
      <c r="G9" s="7">
        <f t="shared" si="0"/>
        <v>80.5</v>
      </c>
      <c r="H9" s="7">
        <f t="shared" si="1"/>
        <v>80.5</v>
      </c>
      <c r="I9" s="7">
        <v>6</v>
      </c>
      <c r="J9" s="8" t="s">
        <v>223</v>
      </c>
      <c r="K9" s="9"/>
      <c r="L9" s="9"/>
    </row>
    <row r="10" ht="187.5" spans="1:12">
      <c r="A10" s="7">
        <v>7</v>
      </c>
      <c r="B10" s="10">
        <v>23043063</v>
      </c>
      <c r="C10" s="10" t="s">
        <v>42</v>
      </c>
      <c r="D10" s="7">
        <v>50</v>
      </c>
      <c r="E10" s="7">
        <v>30</v>
      </c>
      <c r="F10" s="7">
        <v>0</v>
      </c>
      <c r="G10" s="7">
        <f t="shared" si="0"/>
        <v>80</v>
      </c>
      <c r="H10" s="7">
        <f t="shared" si="1"/>
        <v>80</v>
      </c>
      <c r="I10" s="7">
        <v>7</v>
      </c>
      <c r="J10" s="8" t="s">
        <v>224</v>
      </c>
      <c r="K10" s="9"/>
      <c r="L10" s="9"/>
    </row>
    <row r="11" ht="300" spans="1:12">
      <c r="A11" s="7">
        <v>8</v>
      </c>
      <c r="B11" s="10">
        <v>23043055</v>
      </c>
      <c r="C11" s="10" t="s">
        <v>46</v>
      </c>
      <c r="D11" s="7">
        <v>50</v>
      </c>
      <c r="E11" s="7">
        <v>21</v>
      </c>
      <c r="F11" s="7">
        <v>0</v>
      </c>
      <c r="G11" s="7">
        <f t="shared" si="0"/>
        <v>71</v>
      </c>
      <c r="H11" s="7">
        <f t="shared" si="1"/>
        <v>71</v>
      </c>
      <c r="I11" s="7">
        <v>8</v>
      </c>
      <c r="J11" s="8" t="s">
        <v>225</v>
      </c>
      <c r="K11" s="9"/>
      <c r="L11" s="9"/>
    </row>
    <row r="12" ht="187.5" spans="1:12">
      <c r="A12" s="7">
        <v>9</v>
      </c>
      <c r="B12" s="7">
        <v>23043026</v>
      </c>
      <c r="C12" s="7" t="s">
        <v>48</v>
      </c>
      <c r="D12" s="7">
        <v>50</v>
      </c>
      <c r="E12" s="7">
        <v>17</v>
      </c>
      <c r="F12" s="7">
        <v>0</v>
      </c>
      <c r="G12" s="7">
        <f t="shared" si="0"/>
        <v>67</v>
      </c>
      <c r="H12" s="7">
        <f t="shared" si="1"/>
        <v>67</v>
      </c>
      <c r="I12" s="7">
        <v>9</v>
      </c>
      <c r="J12" s="8" t="s">
        <v>226</v>
      </c>
      <c r="K12" s="9"/>
      <c r="L12" s="9"/>
    </row>
    <row r="13" ht="187.5" spans="1:12">
      <c r="A13" s="7">
        <v>10</v>
      </c>
      <c r="B13" s="7">
        <v>23043015</v>
      </c>
      <c r="C13" s="7" t="s">
        <v>26</v>
      </c>
      <c r="D13" s="7">
        <v>50</v>
      </c>
      <c r="E13" s="7">
        <v>10</v>
      </c>
      <c r="F13" s="7">
        <v>0</v>
      </c>
      <c r="G13" s="7">
        <f t="shared" si="0"/>
        <v>60</v>
      </c>
      <c r="H13" s="7">
        <f t="shared" si="1"/>
        <v>60</v>
      </c>
      <c r="I13" s="7">
        <v>10</v>
      </c>
      <c r="J13" s="8" t="s">
        <v>227</v>
      </c>
      <c r="K13" s="9"/>
      <c r="L13" s="9"/>
    </row>
    <row r="14" ht="56.25" spans="1:12">
      <c r="A14" s="7">
        <v>11</v>
      </c>
      <c r="B14" s="7">
        <v>23043010</v>
      </c>
      <c r="C14" s="7" t="s">
        <v>59</v>
      </c>
      <c r="D14" s="7">
        <v>50</v>
      </c>
      <c r="E14" s="7">
        <v>8</v>
      </c>
      <c r="F14" s="7">
        <v>0</v>
      </c>
      <c r="G14" s="7">
        <f t="shared" si="0"/>
        <v>58</v>
      </c>
      <c r="H14" s="7">
        <f t="shared" si="1"/>
        <v>58</v>
      </c>
      <c r="I14" s="7">
        <v>11</v>
      </c>
      <c r="J14" s="8" t="s">
        <v>228</v>
      </c>
      <c r="K14" s="9"/>
      <c r="L14" s="9"/>
    </row>
    <row r="15" ht="37.5" spans="1:12">
      <c r="A15" s="7">
        <v>12</v>
      </c>
      <c r="B15" s="7">
        <v>23043025</v>
      </c>
      <c r="C15" s="7" t="s">
        <v>39</v>
      </c>
      <c r="D15" s="7">
        <v>50</v>
      </c>
      <c r="E15" s="7">
        <v>6</v>
      </c>
      <c r="F15" s="7">
        <v>0</v>
      </c>
      <c r="G15" s="7">
        <f t="shared" si="0"/>
        <v>56</v>
      </c>
      <c r="H15" s="7">
        <f t="shared" si="1"/>
        <v>56</v>
      </c>
      <c r="I15" s="7">
        <v>12</v>
      </c>
      <c r="J15" s="8" t="s">
        <v>229</v>
      </c>
      <c r="K15" s="9"/>
      <c r="L15" s="9"/>
    </row>
    <row r="16" ht="93.75" spans="1:12">
      <c r="A16" s="7">
        <v>13</v>
      </c>
      <c r="B16" s="10">
        <v>23043061</v>
      </c>
      <c r="C16" s="10" t="s">
        <v>54</v>
      </c>
      <c r="D16" s="7">
        <v>50</v>
      </c>
      <c r="E16" s="7">
        <v>6</v>
      </c>
      <c r="F16" s="7">
        <v>0</v>
      </c>
      <c r="G16" s="7">
        <f t="shared" si="0"/>
        <v>56</v>
      </c>
      <c r="H16" s="7">
        <f t="shared" si="1"/>
        <v>56</v>
      </c>
      <c r="I16" s="7">
        <v>12</v>
      </c>
      <c r="J16" s="8" t="s">
        <v>230</v>
      </c>
      <c r="K16" s="9"/>
      <c r="L16" s="9"/>
    </row>
    <row r="17" ht="56.25" spans="1:12">
      <c r="A17" s="7">
        <v>14</v>
      </c>
      <c r="B17" s="7">
        <v>23043005</v>
      </c>
      <c r="C17" s="7" t="s">
        <v>50</v>
      </c>
      <c r="D17" s="7">
        <v>50</v>
      </c>
      <c r="E17" s="7">
        <v>5</v>
      </c>
      <c r="F17" s="7">
        <v>0</v>
      </c>
      <c r="G17" s="7">
        <f t="shared" si="0"/>
        <v>55</v>
      </c>
      <c r="H17" s="7">
        <f t="shared" si="1"/>
        <v>55</v>
      </c>
      <c r="I17" s="7">
        <v>14</v>
      </c>
      <c r="J17" s="8" t="s">
        <v>231</v>
      </c>
      <c r="K17" s="9"/>
      <c r="L17" s="9"/>
    </row>
    <row r="18" ht="56.25" spans="1:12">
      <c r="A18" s="7">
        <v>15</v>
      </c>
      <c r="B18" s="7">
        <v>23043032</v>
      </c>
      <c r="C18" s="7" t="s">
        <v>45</v>
      </c>
      <c r="D18" s="7">
        <v>50</v>
      </c>
      <c r="E18" s="7">
        <v>4</v>
      </c>
      <c r="F18" s="7">
        <v>0</v>
      </c>
      <c r="G18" s="7">
        <f t="shared" si="0"/>
        <v>54</v>
      </c>
      <c r="H18" s="7">
        <f t="shared" si="1"/>
        <v>54</v>
      </c>
      <c r="I18" s="7">
        <v>15</v>
      </c>
      <c r="J18" s="8" t="s">
        <v>232</v>
      </c>
      <c r="K18" s="9"/>
      <c r="L18" s="9"/>
    </row>
    <row r="19" ht="37.5" spans="1:12">
      <c r="A19" s="7">
        <v>16</v>
      </c>
      <c r="B19" s="7">
        <v>23043007</v>
      </c>
      <c r="C19" s="7" t="s">
        <v>82</v>
      </c>
      <c r="D19" s="7">
        <v>50</v>
      </c>
      <c r="E19" s="7">
        <v>3</v>
      </c>
      <c r="F19" s="7">
        <v>0</v>
      </c>
      <c r="G19" s="7">
        <f t="shared" si="0"/>
        <v>53</v>
      </c>
      <c r="H19" s="7">
        <f t="shared" si="1"/>
        <v>53</v>
      </c>
      <c r="I19" s="7">
        <v>16</v>
      </c>
      <c r="J19" s="8" t="s">
        <v>233</v>
      </c>
      <c r="K19" s="9"/>
      <c r="L19" s="9"/>
    </row>
    <row r="20" ht="37.5" spans="1:12">
      <c r="A20" s="7">
        <v>17</v>
      </c>
      <c r="B20" s="7">
        <v>23043030</v>
      </c>
      <c r="C20" s="7" t="s">
        <v>86</v>
      </c>
      <c r="D20" s="7">
        <v>50</v>
      </c>
      <c r="E20" s="7">
        <v>3</v>
      </c>
      <c r="F20" s="7">
        <v>0</v>
      </c>
      <c r="G20" s="7">
        <f t="shared" si="0"/>
        <v>53</v>
      </c>
      <c r="H20" s="7">
        <f t="shared" si="1"/>
        <v>53</v>
      </c>
      <c r="I20" s="7">
        <v>16</v>
      </c>
      <c r="J20" s="8" t="s">
        <v>234</v>
      </c>
      <c r="K20" s="9"/>
      <c r="L20" s="9"/>
    </row>
    <row r="21" spans="1:12">
      <c r="A21" s="7">
        <v>18</v>
      </c>
      <c r="B21" s="7">
        <v>23043016</v>
      </c>
      <c r="C21" s="7" t="s">
        <v>95</v>
      </c>
      <c r="D21" s="7">
        <v>50</v>
      </c>
      <c r="E21" s="7">
        <v>1</v>
      </c>
      <c r="F21" s="7">
        <v>0</v>
      </c>
      <c r="G21" s="7">
        <f t="shared" si="0"/>
        <v>51</v>
      </c>
      <c r="H21" s="7">
        <f t="shared" si="1"/>
        <v>51</v>
      </c>
      <c r="I21" s="7">
        <v>18</v>
      </c>
      <c r="J21" s="8" t="s">
        <v>235</v>
      </c>
      <c r="K21" s="9"/>
      <c r="L21" s="9"/>
    </row>
    <row r="22" spans="1:12">
      <c r="A22" s="7">
        <v>19</v>
      </c>
      <c r="B22" s="13">
        <v>23043001</v>
      </c>
      <c r="C22" s="13" t="s">
        <v>102</v>
      </c>
      <c r="D22" s="7">
        <v>50</v>
      </c>
      <c r="E22" s="7">
        <v>0</v>
      </c>
      <c r="F22" s="7">
        <v>0</v>
      </c>
      <c r="G22" s="7">
        <f t="shared" si="0"/>
        <v>50</v>
      </c>
      <c r="H22" s="7">
        <f t="shared" si="1"/>
        <v>50</v>
      </c>
      <c r="I22" s="7">
        <v>19</v>
      </c>
      <c r="J22" s="11"/>
      <c r="K22" s="9"/>
      <c r="L22" s="9"/>
    </row>
    <row r="23" spans="1:12">
      <c r="A23" s="7">
        <v>20</v>
      </c>
      <c r="B23" s="14">
        <v>23043002</v>
      </c>
      <c r="C23" s="7" t="s">
        <v>132</v>
      </c>
      <c r="D23" s="7">
        <v>50</v>
      </c>
      <c r="E23" s="7">
        <v>0</v>
      </c>
      <c r="F23" s="7">
        <v>0</v>
      </c>
      <c r="G23" s="7">
        <f t="shared" si="0"/>
        <v>50</v>
      </c>
      <c r="H23" s="7">
        <f t="shared" si="1"/>
        <v>50</v>
      </c>
      <c r="I23" s="7">
        <v>19</v>
      </c>
      <c r="J23" s="8"/>
      <c r="K23" s="9"/>
      <c r="L23" s="9"/>
    </row>
    <row r="24" spans="1:12">
      <c r="A24" s="7">
        <v>21</v>
      </c>
      <c r="B24" s="7">
        <v>23043003</v>
      </c>
      <c r="C24" s="7" t="s">
        <v>100</v>
      </c>
      <c r="D24" s="7">
        <v>50</v>
      </c>
      <c r="E24" s="7">
        <v>0</v>
      </c>
      <c r="F24" s="7">
        <v>0</v>
      </c>
      <c r="G24" s="7">
        <f t="shared" si="0"/>
        <v>50</v>
      </c>
      <c r="H24" s="7">
        <f t="shared" si="1"/>
        <v>50</v>
      </c>
      <c r="I24" s="7">
        <v>19</v>
      </c>
      <c r="J24" s="8"/>
      <c r="K24" s="9"/>
      <c r="L24" s="9"/>
    </row>
    <row r="25" spans="1:12">
      <c r="A25" s="7">
        <v>22</v>
      </c>
      <c r="B25" s="7">
        <v>23043004</v>
      </c>
      <c r="C25" s="7" t="s">
        <v>35</v>
      </c>
      <c r="D25" s="7">
        <v>50</v>
      </c>
      <c r="E25" s="7">
        <v>0</v>
      </c>
      <c r="F25" s="7">
        <v>0</v>
      </c>
      <c r="G25" s="7">
        <f t="shared" si="0"/>
        <v>50</v>
      </c>
      <c r="H25" s="7">
        <f t="shared" si="1"/>
        <v>50</v>
      </c>
      <c r="I25" s="7">
        <v>19</v>
      </c>
      <c r="J25" s="15"/>
      <c r="K25" s="9"/>
      <c r="L25" s="9"/>
    </row>
    <row r="26" spans="1:12">
      <c r="A26" s="7">
        <v>23</v>
      </c>
      <c r="B26" s="7">
        <v>23043006</v>
      </c>
      <c r="C26" s="7" t="s">
        <v>65</v>
      </c>
      <c r="D26" s="7">
        <v>50</v>
      </c>
      <c r="E26" s="7">
        <v>0</v>
      </c>
      <c r="F26" s="7">
        <v>0</v>
      </c>
      <c r="G26" s="7">
        <f t="shared" si="0"/>
        <v>50</v>
      </c>
      <c r="H26" s="7">
        <f t="shared" si="1"/>
        <v>50</v>
      </c>
      <c r="I26" s="7">
        <v>19</v>
      </c>
      <c r="J26" s="8"/>
      <c r="K26" s="9"/>
      <c r="L26" s="9"/>
    </row>
    <row r="27" spans="1:12">
      <c r="A27" s="7">
        <v>24</v>
      </c>
      <c r="B27" s="7">
        <v>23043008</v>
      </c>
      <c r="C27" s="7" t="s">
        <v>67</v>
      </c>
      <c r="D27" s="7">
        <v>50</v>
      </c>
      <c r="E27" s="7">
        <v>0</v>
      </c>
      <c r="F27" s="7">
        <v>0</v>
      </c>
      <c r="G27" s="7">
        <f t="shared" si="0"/>
        <v>50</v>
      </c>
      <c r="H27" s="7">
        <f t="shared" si="1"/>
        <v>50</v>
      </c>
      <c r="I27" s="7">
        <v>19</v>
      </c>
      <c r="J27" s="8"/>
      <c r="K27" s="9"/>
      <c r="L27" s="9"/>
    </row>
    <row r="28" spans="1:12">
      <c r="A28" s="7">
        <v>25</v>
      </c>
      <c r="B28" s="7">
        <v>23043009</v>
      </c>
      <c r="C28" s="7" t="s">
        <v>56</v>
      </c>
      <c r="D28" s="7">
        <v>50</v>
      </c>
      <c r="E28" s="7">
        <v>0</v>
      </c>
      <c r="F28" s="7">
        <v>0</v>
      </c>
      <c r="G28" s="7">
        <f t="shared" si="0"/>
        <v>50</v>
      </c>
      <c r="H28" s="7">
        <f t="shared" si="1"/>
        <v>50</v>
      </c>
      <c r="I28" s="7">
        <v>19</v>
      </c>
      <c r="J28" s="15"/>
      <c r="K28" s="9"/>
      <c r="L28" s="9"/>
    </row>
    <row r="29" spans="1:12">
      <c r="A29" s="7">
        <v>26</v>
      </c>
      <c r="B29" s="7">
        <v>23043011</v>
      </c>
      <c r="C29" s="7" t="s">
        <v>79</v>
      </c>
      <c r="D29" s="7">
        <v>50</v>
      </c>
      <c r="E29" s="7">
        <v>0</v>
      </c>
      <c r="F29" s="7">
        <v>0</v>
      </c>
      <c r="G29" s="7">
        <f t="shared" si="0"/>
        <v>50</v>
      </c>
      <c r="H29" s="7">
        <f t="shared" si="1"/>
        <v>50</v>
      </c>
      <c r="I29" s="7">
        <v>19</v>
      </c>
      <c r="J29" s="8"/>
      <c r="K29" s="9"/>
      <c r="L29" s="9"/>
    </row>
    <row r="30" spans="1:12">
      <c r="A30" s="7">
        <v>27</v>
      </c>
      <c r="B30" s="7">
        <v>23043012</v>
      </c>
      <c r="C30" s="7" t="s">
        <v>30</v>
      </c>
      <c r="D30" s="7">
        <v>50</v>
      </c>
      <c r="E30" s="7">
        <v>0</v>
      </c>
      <c r="F30" s="7">
        <v>0</v>
      </c>
      <c r="G30" s="7">
        <f t="shared" si="0"/>
        <v>50</v>
      </c>
      <c r="H30" s="7">
        <f t="shared" si="1"/>
        <v>50</v>
      </c>
      <c r="I30" s="7">
        <v>19</v>
      </c>
      <c r="J30" s="8"/>
      <c r="K30" s="9"/>
      <c r="L30" s="9"/>
    </row>
    <row r="31" spans="1:12">
      <c r="A31" s="7">
        <v>28</v>
      </c>
      <c r="B31" s="7">
        <v>23043013</v>
      </c>
      <c r="C31" s="7" t="s">
        <v>75</v>
      </c>
      <c r="D31" s="7">
        <v>50</v>
      </c>
      <c r="E31" s="7">
        <v>0</v>
      </c>
      <c r="F31" s="7">
        <v>0</v>
      </c>
      <c r="G31" s="7">
        <f t="shared" si="0"/>
        <v>50</v>
      </c>
      <c r="H31" s="7">
        <f t="shared" si="1"/>
        <v>50</v>
      </c>
      <c r="I31" s="7">
        <v>19</v>
      </c>
      <c r="J31" s="8"/>
      <c r="K31" s="9"/>
      <c r="L31" s="9"/>
    </row>
    <row r="32" spans="1:12">
      <c r="A32" s="7">
        <v>29</v>
      </c>
      <c r="B32" s="7">
        <v>23043017</v>
      </c>
      <c r="C32" s="7" t="s">
        <v>52</v>
      </c>
      <c r="D32" s="7">
        <v>50</v>
      </c>
      <c r="E32" s="7">
        <v>0</v>
      </c>
      <c r="F32" s="7">
        <v>0</v>
      </c>
      <c r="G32" s="7">
        <f t="shared" si="0"/>
        <v>50</v>
      </c>
      <c r="H32" s="7">
        <f t="shared" si="1"/>
        <v>50</v>
      </c>
      <c r="I32" s="7">
        <v>19</v>
      </c>
      <c r="J32" s="8"/>
      <c r="K32" s="9"/>
      <c r="L32" s="9"/>
    </row>
    <row r="33" spans="1:12">
      <c r="A33" s="7">
        <v>30</v>
      </c>
      <c r="B33" s="7">
        <v>23043018</v>
      </c>
      <c r="C33" s="7" t="s">
        <v>130</v>
      </c>
      <c r="D33" s="7">
        <v>50</v>
      </c>
      <c r="E33" s="7">
        <v>0</v>
      </c>
      <c r="F33" s="7">
        <v>0</v>
      </c>
      <c r="G33" s="7">
        <f t="shared" si="0"/>
        <v>50</v>
      </c>
      <c r="H33" s="7">
        <f t="shared" si="1"/>
        <v>50</v>
      </c>
      <c r="I33" s="7">
        <v>19</v>
      </c>
      <c r="J33" s="8"/>
      <c r="K33" s="9"/>
      <c r="L33" s="9"/>
    </row>
    <row r="34" spans="1:12">
      <c r="A34" s="7">
        <v>31</v>
      </c>
      <c r="B34" s="7">
        <v>23043019</v>
      </c>
      <c r="C34" s="7" t="s">
        <v>71</v>
      </c>
      <c r="D34" s="7">
        <v>50</v>
      </c>
      <c r="E34" s="7">
        <v>0</v>
      </c>
      <c r="F34" s="7">
        <v>0</v>
      </c>
      <c r="G34" s="7">
        <f t="shared" si="0"/>
        <v>50</v>
      </c>
      <c r="H34" s="7">
        <f t="shared" si="1"/>
        <v>50</v>
      </c>
      <c r="I34" s="7">
        <v>19</v>
      </c>
      <c r="J34" s="8"/>
      <c r="K34" s="9"/>
      <c r="L34" s="9"/>
    </row>
    <row r="35" spans="1:12">
      <c r="A35" s="7">
        <v>32</v>
      </c>
      <c r="B35" s="7">
        <v>23043020</v>
      </c>
      <c r="C35" s="7" t="s">
        <v>63</v>
      </c>
      <c r="D35" s="7">
        <v>50</v>
      </c>
      <c r="E35" s="7">
        <v>0</v>
      </c>
      <c r="F35" s="7">
        <v>0</v>
      </c>
      <c r="G35" s="7">
        <f t="shared" si="0"/>
        <v>50</v>
      </c>
      <c r="H35" s="7">
        <f t="shared" si="1"/>
        <v>50</v>
      </c>
      <c r="I35" s="7">
        <v>19</v>
      </c>
      <c r="J35" s="8"/>
      <c r="K35" s="9"/>
      <c r="L35" s="9"/>
    </row>
    <row r="36" spans="1:12">
      <c r="A36" s="7">
        <v>33</v>
      </c>
      <c r="B36" s="7">
        <v>23043021</v>
      </c>
      <c r="C36" s="7" t="s">
        <v>73</v>
      </c>
      <c r="D36" s="7">
        <v>50</v>
      </c>
      <c r="E36" s="7">
        <v>0</v>
      </c>
      <c r="F36" s="7">
        <v>0</v>
      </c>
      <c r="G36" s="7">
        <f t="shared" ref="G36:G67" si="2">D36+E36-F36</f>
        <v>50</v>
      </c>
      <c r="H36" s="7">
        <f t="shared" ref="H36:H67" si="3">G36</f>
        <v>50</v>
      </c>
      <c r="I36" s="7">
        <v>19</v>
      </c>
      <c r="J36" s="8"/>
      <c r="K36" s="9"/>
      <c r="L36" s="9"/>
    </row>
    <row r="37" spans="1:12">
      <c r="A37" s="7">
        <v>34</v>
      </c>
      <c r="B37" s="7">
        <v>23043022</v>
      </c>
      <c r="C37" s="7" t="s">
        <v>107</v>
      </c>
      <c r="D37" s="7">
        <v>50</v>
      </c>
      <c r="E37" s="7">
        <v>0</v>
      </c>
      <c r="F37" s="7">
        <v>0</v>
      </c>
      <c r="G37" s="7">
        <f t="shared" si="2"/>
        <v>50</v>
      </c>
      <c r="H37" s="7">
        <f t="shared" si="3"/>
        <v>50</v>
      </c>
      <c r="I37" s="7">
        <v>19</v>
      </c>
      <c r="J37" s="8"/>
      <c r="K37" s="9"/>
      <c r="L37" s="9"/>
    </row>
    <row r="38" spans="1:12">
      <c r="A38" s="7">
        <v>35</v>
      </c>
      <c r="B38" s="7">
        <v>23043023</v>
      </c>
      <c r="C38" s="7" t="s">
        <v>119</v>
      </c>
      <c r="D38" s="7">
        <v>50</v>
      </c>
      <c r="E38" s="7">
        <v>0</v>
      </c>
      <c r="F38" s="7">
        <v>0</v>
      </c>
      <c r="G38" s="7">
        <f t="shared" si="2"/>
        <v>50</v>
      </c>
      <c r="H38" s="7">
        <f t="shared" si="3"/>
        <v>50</v>
      </c>
      <c r="I38" s="7">
        <v>19</v>
      </c>
      <c r="J38" s="8"/>
      <c r="K38" s="9"/>
      <c r="L38" s="9"/>
    </row>
    <row r="39" spans="1:12">
      <c r="A39" s="7">
        <v>36</v>
      </c>
      <c r="B39" s="7">
        <v>23043024</v>
      </c>
      <c r="C39" s="7" t="s">
        <v>69</v>
      </c>
      <c r="D39" s="7">
        <v>50</v>
      </c>
      <c r="E39" s="7">
        <v>0</v>
      </c>
      <c r="F39" s="7">
        <v>0</v>
      </c>
      <c r="G39" s="7">
        <f t="shared" si="2"/>
        <v>50</v>
      </c>
      <c r="H39" s="7">
        <f t="shared" si="3"/>
        <v>50</v>
      </c>
      <c r="I39" s="7">
        <v>19</v>
      </c>
      <c r="J39" s="8"/>
      <c r="K39" s="9"/>
      <c r="L39" s="9"/>
    </row>
    <row r="40" spans="1:12">
      <c r="A40" s="7">
        <v>37</v>
      </c>
      <c r="B40" s="7">
        <v>23043028</v>
      </c>
      <c r="C40" s="7" t="s">
        <v>61</v>
      </c>
      <c r="D40" s="7">
        <v>50</v>
      </c>
      <c r="E40" s="7">
        <v>0</v>
      </c>
      <c r="F40" s="7">
        <v>0</v>
      </c>
      <c r="G40" s="7">
        <f t="shared" si="2"/>
        <v>50</v>
      </c>
      <c r="H40" s="7">
        <f t="shared" si="3"/>
        <v>50</v>
      </c>
      <c r="I40" s="7">
        <v>19</v>
      </c>
      <c r="J40" s="8"/>
      <c r="K40" s="9"/>
      <c r="L40" s="9"/>
    </row>
    <row r="41" spans="1:12">
      <c r="A41" s="7">
        <v>38</v>
      </c>
      <c r="B41" s="10">
        <v>23043029</v>
      </c>
      <c r="C41" s="7" t="s">
        <v>126</v>
      </c>
      <c r="D41" s="7">
        <v>50</v>
      </c>
      <c r="E41" s="7">
        <v>0</v>
      </c>
      <c r="F41" s="7">
        <v>0</v>
      </c>
      <c r="G41" s="7">
        <f t="shared" si="2"/>
        <v>50</v>
      </c>
      <c r="H41" s="7">
        <f t="shared" si="3"/>
        <v>50</v>
      </c>
      <c r="I41" s="7">
        <v>19</v>
      </c>
      <c r="J41" s="8"/>
      <c r="K41" s="9"/>
      <c r="L41" s="9"/>
    </row>
    <row r="42" spans="1:12">
      <c r="A42" s="7">
        <v>39</v>
      </c>
      <c r="B42" s="7">
        <v>23043031</v>
      </c>
      <c r="C42" s="7" t="s">
        <v>109</v>
      </c>
      <c r="D42" s="7">
        <v>50</v>
      </c>
      <c r="E42" s="7">
        <v>0</v>
      </c>
      <c r="F42" s="7">
        <v>0</v>
      </c>
      <c r="G42" s="7">
        <f t="shared" si="2"/>
        <v>50</v>
      </c>
      <c r="H42" s="7">
        <f t="shared" si="3"/>
        <v>50</v>
      </c>
      <c r="I42" s="7">
        <v>19</v>
      </c>
      <c r="J42" s="8"/>
      <c r="K42" s="9"/>
      <c r="L42" s="9"/>
    </row>
    <row r="43" ht="45" customHeight="1" spans="1:12">
      <c r="A43" s="7">
        <v>40</v>
      </c>
      <c r="B43" s="7">
        <v>23043033</v>
      </c>
      <c r="C43" s="7" t="s">
        <v>111</v>
      </c>
      <c r="D43" s="7">
        <v>50</v>
      </c>
      <c r="E43" s="7">
        <v>0</v>
      </c>
      <c r="F43" s="7">
        <v>0</v>
      </c>
      <c r="G43" s="7">
        <f t="shared" si="2"/>
        <v>50</v>
      </c>
      <c r="H43" s="7">
        <f t="shared" si="3"/>
        <v>50</v>
      </c>
      <c r="I43" s="7">
        <v>19</v>
      </c>
      <c r="J43" s="8"/>
      <c r="K43" s="9"/>
      <c r="L43" s="9"/>
    </row>
    <row r="44" spans="1:12">
      <c r="A44" s="7">
        <v>41</v>
      </c>
      <c r="B44" s="7">
        <v>23043034</v>
      </c>
      <c r="C44" s="7" t="s">
        <v>37</v>
      </c>
      <c r="D44" s="7">
        <v>50</v>
      </c>
      <c r="E44" s="7">
        <v>0</v>
      </c>
      <c r="F44" s="7">
        <v>0</v>
      </c>
      <c r="G44" s="7">
        <f t="shared" si="2"/>
        <v>50</v>
      </c>
      <c r="H44" s="7">
        <f t="shared" si="3"/>
        <v>50</v>
      </c>
      <c r="I44" s="7">
        <v>19</v>
      </c>
      <c r="J44" s="8"/>
      <c r="K44" s="9"/>
      <c r="L44" s="9"/>
    </row>
    <row r="45" spans="1:12">
      <c r="A45" s="7">
        <v>42</v>
      </c>
      <c r="B45" s="7">
        <v>23043035</v>
      </c>
      <c r="C45" s="7" t="s">
        <v>41</v>
      </c>
      <c r="D45" s="7">
        <v>50</v>
      </c>
      <c r="E45" s="7">
        <v>0</v>
      </c>
      <c r="F45" s="7">
        <v>0</v>
      </c>
      <c r="G45" s="7">
        <f t="shared" si="2"/>
        <v>50</v>
      </c>
      <c r="H45" s="7">
        <f t="shared" si="3"/>
        <v>50</v>
      </c>
      <c r="I45" s="7">
        <v>19</v>
      </c>
      <c r="J45" s="8"/>
      <c r="K45" s="9"/>
      <c r="L45" s="9"/>
    </row>
    <row r="46" spans="1:12">
      <c r="A46" s="7">
        <v>43</v>
      </c>
      <c r="B46" s="7">
        <v>23043036</v>
      </c>
      <c r="C46" s="7" t="s">
        <v>84</v>
      </c>
      <c r="D46" s="7">
        <v>50</v>
      </c>
      <c r="E46" s="7">
        <v>0</v>
      </c>
      <c r="F46" s="7">
        <v>0</v>
      </c>
      <c r="G46" s="7">
        <f t="shared" si="2"/>
        <v>50</v>
      </c>
      <c r="H46" s="7">
        <f t="shared" si="3"/>
        <v>50</v>
      </c>
      <c r="I46" s="7">
        <v>19</v>
      </c>
      <c r="J46" s="8"/>
      <c r="K46" s="9"/>
      <c r="L46" s="9"/>
    </row>
    <row r="47" spans="1:12">
      <c r="A47" s="7">
        <v>44</v>
      </c>
      <c r="B47" s="7">
        <v>23043037</v>
      </c>
      <c r="C47" s="7" t="s">
        <v>77</v>
      </c>
      <c r="D47" s="7">
        <v>50</v>
      </c>
      <c r="E47" s="7">
        <v>0</v>
      </c>
      <c r="F47" s="7">
        <v>0</v>
      </c>
      <c r="G47" s="7">
        <f t="shared" si="2"/>
        <v>50</v>
      </c>
      <c r="H47" s="7">
        <f t="shared" si="3"/>
        <v>50</v>
      </c>
      <c r="I47" s="7">
        <v>19</v>
      </c>
      <c r="J47" s="8"/>
      <c r="K47" s="9"/>
      <c r="L47" s="9"/>
    </row>
    <row r="48" spans="1:12">
      <c r="A48" s="7">
        <v>45</v>
      </c>
      <c r="B48" s="7">
        <v>23043038</v>
      </c>
      <c r="C48" s="7" t="s">
        <v>33</v>
      </c>
      <c r="D48" s="7">
        <v>50</v>
      </c>
      <c r="E48" s="7">
        <v>0</v>
      </c>
      <c r="F48" s="7">
        <v>0</v>
      </c>
      <c r="G48" s="7">
        <f t="shared" si="2"/>
        <v>50</v>
      </c>
      <c r="H48" s="7">
        <f t="shared" si="3"/>
        <v>50</v>
      </c>
      <c r="I48" s="7">
        <v>19</v>
      </c>
      <c r="J48" s="15"/>
      <c r="K48" s="9"/>
      <c r="L48" s="9"/>
    </row>
    <row r="49" spans="1:12">
      <c r="A49" s="7">
        <v>46</v>
      </c>
      <c r="B49" s="7">
        <v>23043039</v>
      </c>
      <c r="C49" s="7" t="s">
        <v>117</v>
      </c>
      <c r="D49" s="7">
        <v>50</v>
      </c>
      <c r="E49" s="7">
        <v>0</v>
      </c>
      <c r="F49" s="7">
        <v>0</v>
      </c>
      <c r="G49" s="7">
        <f t="shared" si="2"/>
        <v>50</v>
      </c>
      <c r="H49" s="7">
        <f t="shared" si="3"/>
        <v>50</v>
      </c>
      <c r="I49" s="7">
        <v>19</v>
      </c>
      <c r="J49" s="8"/>
      <c r="K49" s="9"/>
      <c r="L49" s="9"/>
    </row>
    <row r="50" spans="1:12">
      <c r="A50" s="7">
        <v>47</v>
      </c>
      <c r="B50" s="10">
        <v>23043043</v>
      </c>
      <c r="C50" s="10" t="s">
        <v>135</v>
      </c>
      <c r="D50" s="7">
        <v>50</v>
      </c>
      <c r="E50" s="7">
        <v>0</v>
      </c>
      <c r="F50" s="7">
        <v>0</v>
      </c>
      <c r="G50" s="7">
        <f t="shared" si="2"/>
        <v>50</v>
      </c>
      <c r="H50" s="7">
        <f t="shared" si="3"/>
        <v>50</v>
      </c>
      <c r="I50" s="7">
        <v>19</v>
      </c>
      <c r="J50" s="8"/>
      <c r="K50" s="9"/>
      <c r="L50" s="9"/>
    </row>
    <row r="51" spans="1:12">
      <c r="A51" s="7">
        <v>48</v>
      </c>
      <c r="B51" s="10">
        <v>23043044</v>
      </c>
      <c r="C51" s="10" t="s">
        <v>93</v>
      </c>
      <c r="D51" s="7">
        <v>50</v>
      </c>
      <c r="E51" s="7">
        <v>0</v>
      </c>
      <c r="F51" s="7">
        <v>0</v>
      </c>
      <c r="G51" s="7">
        <f t="shared" si="2"/>
        <v>50</v>
      </c>
      <c r="H51" s="7">
        <f t="shared" si="3"/>
        <v>50</v>
      </c>
      <c r="I51" s="7">
        <v>19</v>
      </c>
      <c r="J51" s="8"/>
      <c r="K51" s="9"/>
      <c r="L51" s="9"/>
    </row>
    <row r="52" spans="1:12">
      <c r="A52" s="7">
        <v>49</v>
      </c>
      <c r="B52" s="10">
        <v>23043045</v>
      </c>
      <c r="C52" s="10" t="s">
        <v>92</v>
      </c>
      <c r="D52" s="7">
        <v>50</v>
      </c>
      <c r="E52" s="7">
        <v>0</v>
      </c>
      <c r="F52" s="7">
        <v>0</v>
      </c>
      <c r="G52" s="7">
        <f t="shared" si="2"/>
        <v>50</v>
      </c>
      <c r="H52" s="7">
        <f t="shared" si="3"/>
        <v>50</v>
      </c>
      <c r="I52" s="7">
        <v>19</v>
      </c>
      <c r="J52" s="8"/>
      <c r="K52" s="9"/>
      <c r="L52" s="9"/>
    </row>
    <row r="53" spans="1:12">
      <c r="A53" s="7">
        <v>50</v>
      </c>
      <c r="B53" s="10">
        <v>23043046</v>
      </c>
      <c r="C53" s="10" t="s">
        <v>87</v>
      </c>
      <c r="D53" s="7">
        <v>50</v>
      </c>
      <c r="E53" s="7">
        <v>0</v>
      </c>
      <c r="F53" s="7">
        <v>0</v>
      </c>
      <c r="G53" s="7">
        <f t="shared" si="2"/>
        <v>50</v>
      </c>
      <c r="H53" s="7">
        <f t="shared" si="3"/>
        <v>50</v>
      </c>
      <c r="I53" s="7">
        <v>19</v>
      </c>
      <c r="J53" s="8"/>
      <c r="K53" s="9"/>
      <c r="L53" s="9"/>
    </row>
    <row r="54" spans="1:12">
      <c r="A54" s="7">
        <v>51</v>
      </c>
      <c r="B54" s="10">
        <v>23043047</v>
      </c>
      <c r="C54" s="10" t="s">
        <v>124</v>
      </c>
      <c r="D54" s="7">
        <v>50</v>
      </c>
      <c r="E54" s="7">
        <v>0</v>
      </c>
      <c r="F54" s="7">
        <v>0</v>
      </c>
      <c r="G54" s="7">
        <f t="shared" si="2"/>
        <v>50</v>
      </c>
      <c r="H54" s="7">
        <f t="shared" si="3"/>
        <v>50</v>
      </c>
      <c r="I54" s="7">
        <v>19</v>
      </c>
      <c r="J54" s="8"/>
      <c r="K54" s="9"/>
      <c r="L54" s="9"/>
    </row>
    <row r="55" spans="1:12">
      <c r="A55" s="7">
        <v>52</v>
      </c>
      <c r="B55" s="10">
        <v>23043048</v>
      </c>
      <c r="C55" s="10" t="s">
        <v>57</v>
      </c>
      <c r="D55" s="7">
        <v>50</v>
      </c>
      <c r="E55" s="7">
        <v>0</v>
      </c>
      <c r="F55" s="7">
        <v>0</v>
      </c>
      <c r="G55" s="7">
        <f t="shared" si="2"/>
        <v>50</v>
      </c>
      <c r="H55" s="7">
        <f t="shared" si="3"/>
        <v>50</v>
      </c>
      <c r="I55" s="7">
        <v>19</v>
      </c>
      <c r="J55" s="8"/>
      <c r="K55" s="9"/>
      <c r="L55" s="9"/>
    </row>
    <row r="56" spans="1:12">
      <c r="A56" s="7">
        <v>53</v>
      </c>
      <c r="B56" s="10">
        <v>23043049</v>
      </c>
      <c r="C56" s="16" t="s">
        <v>88</v>
      </c>
      <c r="D56" s="7">
        <v>50</v>
      </c>
      <c r="E56" s="7">
        <v>0</v>
      </c>
      <c r="F56" s="7">
        <v>0</v>
      </c>
      <c r="G56" s="7">
        <f t="shared" si="2"/>
        <v>50</v>
      </c>
      <c r="H56" s="7">
        <f t="shared" si="3"/>
        <v>50</v>
      </c>
      <c r="I56" s="7">
        <v>19</v>
      </c>
      <c r="J56" s="8"/>
      <c r="K56" s="9"/>
      <c r="L56" s="9"/>
    </row>
    <row r="57" spans="1:12">
      <c r="A57" s="7">
        <v>54</v>
      </c>
      <c r="B57" s="10">
        <v>23043050</v>
      </c>
      <c r="C57" s="10" t="s">
        <v>113</v>
      </c>
      <c r="D57" s="7">
        <v>50</v>
      </c>
      <c r="E57" s="7">
        <v>0</v>
      </c>
      <c r="F57" s="7">
        <v>0</v>
      </c>
      <c r="G57" s="7">
        <f t="shared" si="2"/>
        <v>50</v>
      </c>
      <c r="H57" s="7">
        <f t="shared" si="3"/>
        <v>50</v>
      </c>
      <c r="I57" s="7">
        <v>19</v>
      </c>
      <c r="J57" s="8"/>
      <c r="K57" s="9"/>
      <c r="L57" s="9"/>
    </row>
    <row r="58" spans="1:12">
      <c r="A58" s="7">
        <v>55</v>
      </c>
      <c r="B58" s="10">
        <v>23043051</v>
      </c>
      <c r="C58" s="10" t="s">
        <v>114</v>
      </c>
      <c r="D58" s="7">
        <v>50</v>
      </c>
      <c r="E58" s="7">
        <v>0</v>
      </c>
      <c r="F58" s="7">
        <v>0</v>
      </c>
      <c r="G58" s="7">
        <f t="shared" si="2"/>
        <v>50</v>
      </c>
      <c r="H58" s="7">
        <f t="shared" si="3"/>
        <v>50</v>
      </c>
      <c r="I58" s="7">
        <v>19</v>
      </c>
      <c r="J58" s="8"/>
      <c r="K58" s="9"/>
      <c r="L58" s="9"/>
    </row>
    <row r="59" spans="1:12">
      <c r="A59" s="7">
        <v>56</v>
      </c>
      <c r="B59" s="10">
        <v>23043052</v>
      </c>
      <c r="C59" s="10" t="s">
        <v>128</v>
      </c>
      <c r="D59" s="7">
        <v>50</v>
      </c>
      <c r="E59" s="7">
        <v>0</v>
      </c>
      <c r="F59" s="7">
        <v>0</v>
      </c>
      <c r="G59" s="7">
        <f t="shared" si="2"/>
        <v>50</v>
      </c>
      <c r="H59" s="7">
        <f t="shared" si="3"/>
        <v>50</v>
      </c>
      <c r="I59" s="7">
        <v>19</v>
      </c>
      <c r="J59" s="8"/>
      <c r="K59" s="9"/>
      <c r="L59" s="9"/>
    </row>
    <row r="60" spans="1:12">
      <c r="A60" s="7">
        <v>57</v>
      </c>
      <c r="B60" s="10">
        <v>23043053</v>
      </c>
      <c r="C60" s="10" t="s">
        <v>98</v>
      </c>
      <c r="D60" s="7">
        <v>50</v>
      </c>
      <c r="E60" s="7">
        <v>0</v>
      </c>
      <c r="F60" s="7">
        <v>0</v>
      </c>
      <c r="G60" s="7">
        <f t="shared" si="2"/>
        <v>50</v>
      </c>
      <c r="H60" s="7">
        <f t="shared" si="3"/>
        <v>50</v>
      </c>
      <c r="I60" s="7">
        <v>19</v>
      </c>
      <c r="J60" s="8"/>
      <c r="K60" s="9"/>
      <c r="L60" s="9"/>
    </row>
    <row r="61" spans="1:12">
      <c r="A61" s="7">
        <v>58</v>
      </c>
      <c r="B61" s="10">
        <v>23043054</v>
      </c>
      <c r="C61" s="10" t="s">
        <v>112</v>
      </c>
      <c r="D61" s="7">
        <v>50</v>
      </c>
      <c r="E61" s="7">
        <v>0</v>
      </c>
      <c r="F61" s="7">
        <v>0</v>
      </c>
      <c r="G61" s="7">
        <f t="shared" si="2"/>
        <v>50</v>
      </c>
      <c r="H61" s="7">
        <f t="shared" si="3"/>
        <v>50</v>
      </c>
      <c r="I61" s="7">
        <v>19</v>
      </c>
      <c r="J61" s="8"/>
      <c r="K61" s="9"/>
      <c r="L61" s="9"/>
    </row>
    <row r="62" spans="1:12">
      <c r="A62" s="7">
        <v>59</v>
      </c>
      <c r="B62" s="10">
        <v>23043056</v>
      </c>
      <c r="C62" s="10" t="s">
        <v>105</v>
      </c>
      <c r="D62" s="7">
        <v>50</v>
      </c>
      <c r="E62" s="7">
        <v>0</v>
      </c>
      <c r="F62" s="7">
        <v>0</v>
      </c>
      <c r="G62" s="7">
        <f t="shared" si="2"/>
        <v>50</v>
      </c>
      <c r="H62" s="7">
        <f t="shared" si="3"/>
        <v>50</v>
      </c>
      <c r="I62" s="7">
        <v>19</v>
      </c>
      <c r="J62" s="8"/>
      <c r="K62" s="9"/>
      <c r="L62" s="9"/>
    </row>
    <row r="63" spans="1:12">
      <c r="A63" s="7">
        <v>60</v>
      </c>
      <c r="B63" s="10">
        <v>23043057</v>
      </c>
      <c r="C63" s="10" t="s">
        <v>103</v>
      </c>
      <c r="D63" s="7">
        <v>50</v>
      </c>
      <c r="E63" s="7">
        <v>0</v>
      </c>
      <c r="F63" s="7">
        <v>0</v>
      </c>
      <c r="G63" s="7">
        <f t="shared" si="2"/>
        <v>50</v>
      </c>
      <c r="H63" s="7">
        <f t="shared" si="3"/>
        <v>50</v>
      </c>
      <c r="I63" s="7">
        <v>19</v>
      </c>
      <c r="J63" s="8"/>
      <c r="K63" s="9"/>
      <c r="L63" s="9"/>
    </row>
    <row r="64" spans="1:12">
      <c r="A64" s="7">
        <v>61</v>
      </c>
      <c r="B64" s="10">
        <v>23043059</v>
      </c>
      <c r="C64" s="10" t="s">
        <v>123</v>
      </c>
      <c r="D64" s="7">
        <v>50</v>
      </c>
      <c r="E64" s="7">
        <v>0</v>
      </c>
      <c r="F64" s="7">
        <v>0</v>
      </c>
      <c r="G64" s="7">
        <f t="shared" si="2"/>
        <v>50</v>
      </c>
      <c r="H64" s="7">
        <f t="shared" si="3"/>
        <v>50</v>
      </c>
      <c r="I64" s="7">
        <v>19</v>
      </c>
      <c r="J64" s="8"/>
      <c r="K64" s="9"/>
      <c r="L64" s="9"/>
    </row>
    <row r="65" spans="1:12">
      <c r="A65" s="7">
        <v>62</v>
      </c>
      <c r="B65" s="10">
        <v>23043060</v>
      </c>
      <c r="C65" s="10" t="s">
        <v>90</v>
      </c>
      <c r="D65" s="7">
        <v>50</v>
      </c>
      <c r="E65" s="7">
        <v>0</v>
      </c>
      <c r="F65" s="7">
        <v>0</v>
      </c>
      <c r="G65" s="7">
        <f t="shared" si="2"/>
        <v>50</v>
      </c>
      <c r="H65" s="7">
        <f t="shared" si="3"/>
        <v>50</v>
      </c>
      <c r="I65" s="7">
        <v>19</v>
      </c>
      <c r="J65" s="8"/>
      <c r="K65" s="9"/>
      <c r="L65" s="9"/>
    </row>
    <row r="66" spans="1:12">
      <c r="A66" s="7">
        <v>63</v>
      </c>
      <c r="B66" s="10">
        <v>23043062</v>
      </c>
      <c r="C66" s="10" t="s">
        <v>115</v>
      </c>
      <c r="D66" s="7">
        <v>50</v>
      </c>
      <c r="E66" s="7"/>
      <c r="F66" s="7">
        <v>0</v>
      </c>
      <c r="G66" s="7">
        <f t="shared" si="2"/>
        <v>50</v>
      </c>
      <c r="H66" s="7">
        <f t="shared" si="3"/>
        <v>50</v>
      </c>
      <c r="I66" s="7">
        <v>19</v>
      </c>
      <c r="J66" s="8"/>
      <c r="K66" s="9"/>
      <c r="L66" s="9"/>
    </row>
    <row r="67" spans="1:12">
      <c r="A67" s="7">
        <v>64</v>
      </c>
      <c r="B67" s="10">
        <v>23043064</v>
      </c>
      <c r="C67" s="10" t="s">
        <v>127</v>
      </c>
      <c r="D67" s="7">
        <v>50</v>
      </c>
      <c r="E67" s="7">
        <v>0</v>
      </c>
      <c r="F67" s="7">
        <v>0</v>
      </c>
      <c r="G67" s="7">
        <f t="shared" si="2"/>
        <v>50</v>
      </c>
      <c r="H67" s="7">
        <f t="shared" si="3"/>
        <v>50</v>
      </c>
      <c r="I67" s="7">
        <v>19</v>
      </c>
      <c r="J67" s="8"/>
      <c r="K67" s="9"/>
      <c r="L67" s="9"/>
    </row>
    <row r="68" spans="1:12">
      <c r="A68" s="7">
        <v>65</v>
      </c>
      <c r="B68" s="10">
        <v>23043065</v>
      </c>
      <c r="C68" s="10" t="s">
        <v>89</v>
      </c>
      <c r="D68" s="7">
        <v>50</v>
      </c>
      <c r="E68" s="7">
        <v>0</v>
      </c>
      <c r="F68" s="7">
        <v>0</v>
      </c>
      <c r="G68" s="7">
        <f t="shared" ref="G68:G80" si="4">D68+E68-F68</f>
        <v>50</v>
      </c>
      <c r="H68" s="7">
        <f t="shared" ref="H68:H80" si="5">G68</f>
        <v>50</v>
      </c>
      <c r="I68" s="7">
        <v>19</v>
      </c>
      <c r="J68" s="8"/>
      <c r="K68" s="9"/>
      <c r="L68" s="9"/>
    </row>
    <row r="69" spans="1:12">
      <c r="A69" s="7">
        <v>66</v>
      </c>
      <c r="B69" s="10">
        <v>23043067</v>
      </c>
      <c r="C69" s="10" t="s">
        <v>80</v>
      </c>
      <c r="D69" s="7">
        <v>50</v>
      </c>
      <c r="E69" s="7">
        <v>0</v>
      </c>
      <c r="F69" s="7">
        <v>0</v>
      </c>
      <c r="G69" s="7">
        <f t="shared" si="4"/>
        <v>50</v>
      </c>
      <c r="H69" s="7">
        <f t="shared" si="5"/>
        <v>50</v>
      </c>
      <c r="I69" s="7">
        <v>19</v>
      </c>
      <c r="J69" s="8"/>
      <c r="K69" s="9"/>
      <c r="L69" s="9"/>
    </row>
    <row r="70" spans="1:12">
      <c r="A70" s="7">
        <v>67</v>
      </c>
      <c r="B70" s="10">
        <v>23043068</v>
      </c>
      <c r="C70" s="10" t="s">
        <v>122</v>
      </c>
      <c r="D70" s="7">
        <v>50</v>
      </c>
      <c r="E70" s="7">
        <v>0</v>
      </c>
      <c r="F70" s="7">
        <v>0</v>
      </c>
      <c r="G70" s="7">
        <f t="shared" si="4"/>
        <v>50</v>
      </c>
      <c r="H70" s="7">
        <f t="shared" si="5"/>
        <v>50</v>
      </c>
      <c r="I70" s="7">
        <v>19</v>
      </c>
      <c r="J70" s="8"/>
      <c r="K70" s="9"/>
      <c r="L70" s="9"/>
    </row>
    <row r="71" spans="1:12">
      <c r="A71" s="7">
        <v>68</v>
      </c>
      <c r="B71" s="10">
        <v>23043070</v>
      </c>
      <c r="C71" s="10" t="s">
        <v>53</v>
      </c>
      <c r="D71" s="7">
        <v>50</v>
      </c>
      <c r="E71" s="7">
        <v>0</v>
      </c>
      <c r="F71" s="7">
        <v>0</v>
      </c>
      <c r="G71" s="7">
        <f t="shared" si="4"/>
        <v>50</v>
      </c>
      <c r="H71" s="7">
        <f t="shared" si="5"/>
        <v>50</v>
      </c>
      <c r="I71" s="7">
        <v>19</v>
      </c>
      <c r="J71" s="8"/>
      <c r="K71" s="9"/>
      <c r="L71" s="9"/>
    </row>
    <row r="72" spans="1:12">
      <c r="A72" s="7">
        <v>69</v>
      </c>
      <c r="B72" s="10">
        <v>23043072</v>
      </c>
      <c r="C72" s="10" t="s">
        <v>120</v>
      </c>
      <c r="D72" s="7">
        <v>50</v>
      </c>
      <c r="E72" s="7">
        <v>0</v>
      </c>
      <c r="F72" s="7">
        <v>0</v>
      </c>
      <c r="G72" s="7">
        <f t="shared" si="4"/>
        <v>50</v>
      </c>
      <c r="H72" s="7">
        <f t="shared" si="5"/>
        <v>50</v>
      </c>
      <c r="I72" s="7">
        <v>19</v>
      </c>
      <c r="J72" s="9"/>
      <c r="K72" s="9"/>
      <c r="L72" s="9"/>
    </row>
    <row r="73" spans="1:12">
      <c r="A73" s="7">
        <v>70</v>
      </c>
      <c r="B73" s="10">
        <v>23043073</v>
      </c>
      <c r="C73" s="10" t="s">
        <v>104</v>
      </c>
      <c r="D73" s="7">
        <v>50</v>
      </c>
      <c r="E73" s="7">
        <v>0</v>
      </c>
      <c r="F73" s="7">
        <v>0</v>
      </c>
      <c r="G73" s="7">
        <f t="shared" si="4"/>
        <v>50</v>
      </c>
      <c r="H73" s="7">
        <f t="shared" si="5"/>
        <v>50</v>
      </c>
      <c r="I73" s="7">
        <v>19</v>
      </c>
      <c r="J73" s="9"/>
      <c r="K73" s="9"/>
      <c r="L73" s="9"/>
    </row>
    <row r="74" spans="1:12">
      <c r="A74" s="7">
        <v>71</v>
      </c>
      <c r="B74" s="10">
        <v>23043074</v>
      </c>
      <c r="C74" s="10" t="s">
        <v>91</v>
      </c>
      <c r="D74" s="7">
        <v>50</v>
      </c>
      <c r="E74" s="7">
        <v>0</v>
      </c>
      <c r="F74" s="7">
        <v>0</v>
      </c>
      <c r="G74" s="7">
        <f t="shared" si="4"/>
        <v>50</v>
      </c>
      <c r="H74" s="7">
        <f t="shared" si="5"/>
        <v>50</v>
      </c>
      <c r="I74" s="7">
        <v>19</v>
      </c>
      <c r="J74" s="9"/>
      <c r="K74" s="9"/>
      <c r="L74" s="9"/>
    </row>
    <row r="75" spans="1:12">
      <c r="A75" s="7">
        <v>72</v>
      </c>
      <c r="B75" s="10">
        <v>23043075</v>
      </c>
      <c r="C75" s="10" t="s">
        <v>43</v>
      </c>
      <c r="D75" s="7">
        <v>50</v>
      </c>
      <c r="E75" s="7">
        <v>0</v>
      </c>
      <c r="F75" s="7">
        <v>0</v>
      </c>
      <c r="G75" s="7">
        <f t="shared" si="4"/>
        <v>50</v>
      </c>
      <c r="H75" s="7">
        <f t="shared" si="5"/>
        <v>50</v>
      </c>
      <c r="I75" s="7">
        <v>19</v>
      </c>
      <c r="J75" s="17"/>
      <c r="K75" s="9"/>
      <c r="L75" s="9"/>
    </row>
    <row r="76" spans="1:12">
      <c r="A76" s="7">
        <v>73</v>
      </c>
      <c r="B76" s="10">
        <v>23043076</v>
      </c>
      <c r="C76" s="10" t="s">
        <v>97</v>
      </c>
      <c r="D76" s="7">
        <v>50</v>
      </c>
      <c r="E76" s="7">
        <v>0</v>
      </c>
      <c r="F76" s="7">
        <v>0</v>
      </c>
      <c r="G76" s="7">
        <f t="shared" si="4"/>
        <v>50</v>
      </c>
      <c r="H76" s="7">
        <f t="shared" si="5"/>
        <v>50</v>
      </c>
      <c r="I76" s="7">
        <v>19</v>
      </c>
      <c r="J76" s="9"/>
      <c r="K76" s="9"/>
      <c r="L76" s="9"/>
    </row>
    <row r="77" spans="1:12">
      <c r="A77" s="7">
        <v>74</v>
      </c>
      <c r="B77" s="10">
        <v>23043077</v>
      </c>
      <c r="C77" s="10" t="s">
        <v>96</v>
      </c>
      <c r="D77" s="7">
        <v>50</v>
      </c>
      <c r="E77" s="7">
        <v>0</v>
      </c>
      <c r="F77" s="7">
        <v>0</v>
      </c>
      <c r="G77" s="7">
        <f t="shared" si="4"/>
        <v>50</v>
      </c>
      <c r="H77" s="7">
        <f t="shared" si="5"/>
        <v>50</v>
      </c>
      <c r="I77" s="7">
        <v>19</v>
      </c>
      <c r="J77" s="9"/>
      <c r="K77" s="9"/>
      <c r="L77" s="9"/>
    </row>
    <row r="78" spans="1:12">
      <c r="A78" s="7">
        <v>75</v>
      </c>
      <c r="B78" s="10">
        <v>23043078</v>
      </c>
      <c r="C78" s="10" t="s">
        <v>134</v>
      </c>
      <c r="D78" s="7">
        <v>50</v>
      </c>
      <c r="E78" s="7">
        <v>0</v>
      </c>
      <c r="F78" s="7">
        <v>0</v>
      </c>
      <c r="G78" s="7">
        <f t="shared" si="4"/>
        <v>50</v>
      </c>
      <c r="H78" s="7">
        <f t="shared" si="5"/>
        <v>50</v>
      </c>
      <c r="I78" s="7">
        <v>19</v>
      </c>
      <c r="J78" s="9"/>
      <c r="K78" s="9"/>
      <c r="L78" s="9"/>
    </row>
    <row r="79" spans="1:12">
      <c r="A79" s="7">
        <v>76</v>
      </c>
      <c r="B79" s="10">
        <v>23043079</v>
      </c>
      <c r="C79" s="10" t="s">
        <v>133</v>
      </c>
      <c r="D79" s="7">
        <v>50</v>
      </c>
      <c r="E79" s="7">
        <v>0</v>
      </c>
      <c r="F79" s="7">
        <v>0</v>
      </c>
      <c r="G79" s="7">
        <f t="shared" si="4"/>
        <v>50</v>
      </c>
      <c r="H79" s="7">
        <f t="shared" si="5"/>
        <v>50</v>
      </c>
      <c r="I79" s="7">
        <v>19</v>
      </c>
      <c r="J79" s="9"/>
      <c r="K79" s="9"/>
      <c r="L79" s="9"/>
    </row>
    <row r="80" spans="1:12">
      <c r="A80" s="7">
        <v>77</v>
      </c>
      <c r="B80" s="10">
        <v>23043080</v>
      </c>
      <c r="C80" s="10" t="s">
        <v>121</v>
      </c>
      <c r="D80" s="7">
        <v>50</v>
      </c>
      <c r="E80" s="7">
        <v>0</v>
      </c>
      <c r="F80" s="7">
        <v>0</v>
      </c>
      <c r="G80" s="7">
        <f t="shared" si="4"/>
        <v>50</v>
      </c>
      <c r="H80" s="7">
        <f t="shared" si="5"/>
        <v>50</v>
      </c>
      <c r="I80" s="7">
        <v>19</v>
      </c>
      <c r="J80" s="18"/>
      <c r="K80" s="9"/>
      <c r="L80" s="9"/>
    </row>
    <row r="81" spans="1:10">
      <c r="A81" s="19"/>
      <c r="B81" s="12"/>
      <c r="C81" s="12"/>
      <c r="D81" s="19"/>
      <c r="E81" s="19"/>
      <c r="F81" s="19"/>
      <c r="G81" s="19"/>
      <c r="H81" s="19"/>
      <c r="I81" s="19"/>
      <c r="J81" s="20"/>
    </row>
    <row r="82" ht="35.75" customHeight="1" spans="1:10">
      <c r="D82" s="2" t="s">
        <v>136</v>
      </c>
      <c r="G82" s="19" t="s">
        <v>137</v>
      </c>
      <c r="H82" s="19"/>
      <c r="I82" s="19"/>
    </row>
  </sheetData>
  <sortState ref="A4:L80">
    <sortCondition ref="H4:H80" descending="1"/>
  </sortState>
  <mergeCells count="2">
    <mergeCell ref="A1:L1"/>
    <mergeCell ref="G82:I82"/>
  </mergeCells>
  <pageMargins left="0.75" right="0.75" top="1" bottom="1" header="0.5" footer="0.5"/>
  <pageSetup paperSize="9" scale="67"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综合素质测评成绩</vt:lpstr>
      <vt:lpstr>智育测评</vt:lpstr>
      <vt:lpstr>德育测评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吉刚</cp:lastModifiedBy>
  <dcterms:created xsi:type="dcterms:W3CDTF">2022-09-13T06:51:00Z</dcterms:created>
  <dcterms:modified xsi:type="dcterms:W3CDTF">2026-08-30T07:37:18Z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975E62D833AA417099FE5A34A1C1A6D3_13</vt:lpwstr>
  </property>
  <property fmtid="{D5CDD505-2E9C-101B-9397-08002B2CF9AE}" pid="3" name="KSOProductBuildVer">
    <vt:lpwstr>2052-12.1.0.28043</vt:lpwstr>
  </property>
  <property fmtid="{D5CDD505-2E9C-101B-9397-08002B2CF9AE}" pid="4" name="CalculationRule">
    <vt:i4>0</vt:i4>
  </property>
</Properties>
</file>